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АдверТрэйд\Работа\ИНТЕРНЕТ\АдверТрэйд\"/>
    </mc:Choice>
  </mc:AlternateContent>
  <bookViews>
    <workbookView xWindow="0" yWindow="0" windowWidth="28800" windowHeight="12345" tabRatio="894"/>
  </bookViews>
  <sheets>
    <sheet name="Yandex" sheetId="1" r:id="rId1"/>
    <sheet name="Kinopoisk" sheetId="2" r:id="rId2"/>
    <sheet name="Видеосеть" sheetId="3" r:id="rId3"/>
    <sheet name="Десктопная сеть" sheetId="4" r:id="rId4"/>
    <sheet name="Мобильная сеть" sheetId="5" r:id="rId5"/>
    <sheet name="Kufar" sheetId="6" r:id="rId6"/>
    <sheet name="Rambler&amp;Co" sheetId="7" r:id="rId7"/>
    <sheet name="Gismeteo" sheetId="8" r:id="rId8"/>
    <sheet name="ABW" sheetId="9" r:id="rId9"/>
    <sheet name="Dev" sheetId="10" r:id="rId10"/>
    <sheet name="Shop" sheetId="11" r:id="rId11"/>
    <sheet name="Скидки" sheetId="12" r:id="rId12"/>
    <sheet name="Шаблон заявки" sheetId="13" r:id="rId13"/>
    <sheet name="Шаблон заявки RTB" sheetId="14" r:id="rId14"/>
    <sheet name="Брендирование" sheetId="15" r:id="rId15"/>
    <sheet name="Нестандарты" sheetId="16" r:id="rId16"/>
    <sheet name="Видео_др. форматы" sheetId="17" r:id="rId17"/>
    <sheet name="Десктоп_др.форматы" sheetId="18" r:id="rId18"/>
  </sheets>
  <definedNames>
    <definedName name="Sheet1Rg1">#REF!,#REF!,#REF!,#REF!,#REF!,#REF!,#REF!,#REF!,#REF!,#REF!,#REF!,#REF!,#REF!,#REF!,#REF!,#REF!,#REF!,#REF!,#REF!,#REF!,#REF!,#REF!,#REF!,#REF!,#REF!,#REF!,#REF!,#REF!,#REF!,#REF!,#REF!,#REF!,#REF!</definedName>
    <definedName name="Sheet1Rg2">#REF!,#REF!,#REF!,#REF!,#REF!,#REF!,#REF!,#REF!,#REF!,#REF!,#REF!,#REF!,#REF!,#REF!,#REF!,#REF!,#REF!,#REF!,#REF!,#REF!,#REF!,#REF!,#REF!,#REF!,#REF!,#REF!,#REF!,#REF!,#REF!,#REF!,#REF!,#REF!,#REF!</definedName>
    <definedName name="Sheet1Rg3">#REF!,#REF!,#REF!,#REF!,#REF!,#REF!,#REF!,#REF!,#REF!,#REF!,#REF!,#REF!</definedName>
    <definedName name="Sheet1Rg4">#REF!,#REF!,#REF!,#REF!,#REF!,#REF!,#REF!,#REF!,#REF!,#REF!,#REF!,#REF!</definedName>
    <definedName name="Z_19E5CCDE_5F64_458C_9CD0_CD70F6B7AF1A_.wvu.PrintArea" localSheetId="6" hidden="1">'Rambler&amp;Co'!$A$1:$H$40</definedName>
    <definedName name="Z_19E5CCDE_5F64_458C_9CD0_CD70F6B7AF1A_.wvu.PrintArea" localSheetId="10" hidden="1">Shop!$A$1:$J$22</definedName>
    <definedName name="Z_19E5CCDE_5F64_458C_9CD0_CD70F6B7AF1A_.wvu.PrintArea" localSheetId="0" hidden="1">Yandex!$A$1:$I$42</definedName>
    <definedName name="Z_41434B7E_BB70_4CEF_BEAD_8097026A60FB_.wvu.PrintArea" localSheetId="6" hidden="1">'Rambler&amp;Co'!$A$1:$H$40</definedName>
    <definedName name="Z_41434B7E_BB70_4CEF_BEAD_8097026A60FB_.wvu.PrintArea" localSheetId="10" hidden="1">Shop!$A$3:$H$33</definedName>
    <definedName name="Z_41434B7E_BB70_4CEF_BEAD_8097026A60FB_.wvu.PrintArea" localSheetId="0" hidden="1">Yandex!$A$1:$I$42</definedName>
    <definedName name="Z_41434B7E_BB70_4CEF_BEAD_8097026A60FB_.wvu.PrintArea" localSheetId="14" hidden="1">Брендирование!$A$1:$H$33</definedName>
    <definedName name="Z_41434B7E_BB70_4CEF_BEAD_8097026A60FB_.wvu.PrintArea" localSheetId="3" hidden="1">'Десктопная сеть'!$A$5:$G$56</definedName>
    <definedName name="Z_41434B7E_BB70_4CEF_BEAD_8097026A60FB_.wvu.PrintArea" localSheetId="4" hidden="1">'Мобильная сеть'!$A$10:$G$41</definedName>
    <definedName name="Z_4D7382E2_2B5D_4412_9D07_4BAE54792652_.wvu.PrintArea" localSheetId="6" hidden="1">'Rambler&amp;Co'!$A$1:$H$40</definedName>
    <definedName name="Z_4D7382E2_2B5D_4412_9D07_4BAE54792652_.wvu.PrintArea" localSheetId="10" hidden="1">Shop!$A$1:$J$22</definedName>
    <definedName name="Z_4D7382E2_2B5D_4412_9D07_4BAE54792652_.wvu.PrintArea" localSheetId="0" hidden="1">Yandex!$A$1:$I$42</definedName>
    <definedName name="Z_884D4653_A273_4CD6_B167_E29375612833_.wvu.PrintArea" localSheetId="6" hidden="1">'Rambler&amp;Co'!$A$1:$H$40</definedName>
    <definedName name="Z_884D4653_A273_4CD6_B167_E29375612833_.wvu.PrintArea" localSheetId="10" hidden="1">Shop!$A$1:$J$22</definedName>
    <definedName name="Z_884D4653_A273_4CD6_B167_E29375612833_.wvu.PrintArea" localSheetId="0" hidden="1">Yandex!$A$1:$I$42</definedName>
    <definedName name="Z_AC395333_7814_4FBA_9301_653C031E5060_.wvu.PrintArea" localSheetId="6" hidden="1">'Rambler&amp;Co'!$A$1:$H$40</definedName>
    <definedName name="Z_AC395333_7814_4FBA_9301_653C031E5060_.wvu.PrintArea" localSheetId="10" hidden="1">Shop!$A$3:$H$33</definedName>
    <definedName name="Z_AC395333_7814_4FBA_9301_653C031E5060_.wvu.PrintArea" localSheetId="0" hidden="1">Yandex!$A$1:$I$42</definedName>
    <definedName name="Z_AC395333_7814_4FBA_9301_653C031E5060_.wvu.PrintArea" localSheetId="14" hidden="1">Брендирование!$A$1:$H$33</definedName>
    <definedName name="Z_AC395333_7814_4FBA_9301_653C031E5060_.wvu.PrintArea" localSheetId="3" hidden="1">'Десктопная сеть'!$A$5:$G$56</definedName>
    <definedName name="Z_AC395333_7814_4FBA_9301_653C031E5060_.wvu.PrintArea" localSheetId="4" hidden="1">'Мобильная сеть'!$A$10:$G$41</definedName>
    <definedName name="Z_F52D9721_2BE7_4E12_A823_A9258417611A_.wvu.PrintArea" localSheetId="6" hidden="1">'Rambler&amp;Co'!$A$1:$H$40</definedName>
    <definedName name="Z_F52D9721_2BE7_4E12_A823_A9258417611A_.wvu.PrintArea" localSheetId="10" hidden="1">Shop!$A$1:$J$22</definedName>
    <definedName name="Z_F52D9721_2BE7_4E12_A823_A9258417611A_.wvu.PrintArea" localSheetId="0" hidden="1">Yandex!$A$1:$I$42</definedName>
    <definedName name="_xlnm.Print_Area" localSheetId="6">'Rambler&amp;Co'!$A$1:$H$40</definedName>
    <definedName name="_xlnm.Print_Area" localSheetId="10">Shop!$A$3:$H$33</definedName>
    <definedName name="_xlnm.Print_Area" localSheetId="0">Yandex!$A$1:$I$42</definedName>
    <definedName name="_xlnm.Print_Area" localSheetId="14">Брендирование!$A$1:$H$33</definedName>
    <definedName name="_xlnm.Print_Area" localSheetId="3">'Десктопная сеть'!$A$5:$G$56</definedName>
    <definedName name="_xlnm.Print_Area" localSheetId="4">'Мобильная сеть'!$A$10:$G$41</definedName>
  </definedNames>
  <calcPr calcId="152511" refMode="R1C1"/>
  <customWorkbookViews>
    <customWorkbookView name="Дубовская Ольга - Личное представление" guid="{AC395333-7814-4FBA-9301-653C031E5060}" mergeInterval="0" personalView="1" maximized="1" xWindow="-8" yWindow="-8" windowWidth="1936" windowHeight="1056" tabRatio="894" activeSheetId="12"/>
    <customWorkbookView name="Лозовская Ольга - Личное представление" guid="{41434B7E-BB70-4CEF-BEAD-8097026A60FB}" mergeInterval="0" personalView="1" maximized="1" xWindow="-8" yWindow="-8" windowWidth="1936" windowHeight="1014" tabRatio="894" activeSheetId="12"/>
    <customWorkbookView name="Dubovskaya Olga - Личное представление" guid="{884D4653-A273-4CD6-B167-E29375612833}" mergeInterval="0" personalView="1" maximized="1" xWindow="1" yWindow="1" windowWidth="1596" windowHeight="665" tabRatio="598" activeSheetId="1"/>
    <customWorkbookView name="Lozovskaya Olga - Личное представление" guid="{F52D9721-2BE7-4E12-A823-A9258417611A}" mergeInterval="0" personalView="1" maximized="1" windowWidth="1916" windowHeight="865" tabRatio="598" activeSheetId="1"/>
    <customWorkbookView name="Igonina Anastasiya - Личное представление" guid="{4D7382E2-2B5D-4412-9D07-4BAE54792652}" mergeInterval="0" personalView="1" maximized="1" windowWidth="1676" windowHeight="835" tabRatio="598" activeSheetId="2"/>
    <customWorkbookView name="Mernaya Marina - Личное представление" guid="{19E5CCDE-5F64-458C-9CD0-CD70F6B7AF1A}" mergeInterval="0" personalView="1" maximized="1" windowWidth="1916" windowHeight="855" tabRatio="894" activeSheetId="1"/>
  </customWorkbookViews>
</workbook>
</file>

<file path=xl/calcChain.xml><?xml version="1.0" encoding="utf-8"?>
<calcChain xmlns="http://schemas.openxmlformats.org/spreadsheetml/2006/main">
  <c r="F41" i="18" l="1"/>
  <c r="F40" i="18"/>
  <c r="F35" i="18"/>
  <c r="F21" i="18"/>
  <c r="F18" i="18"/>
  <c r="F17" i="18"/>
  <c r="F16" i="18"/>
  <c r="F15" i="18"/>
  <c r="F25" i="17"/>
  <c r="F24" i="17"/>
  <c r="F23" i="17"/>
  <c r="F22" i="17"/>
  <c r="F21" i="17"/>
  <c r="F20" i="17"/>
  <c r="F19" i="17"/>
  <c r="F18" i="17"/>
  <c r="F17" i="17"/>
  <c r="K7" i="14"/>
  <c r="L7" i="14"/>
  <c r="L8" i="14"/>
  <c r="L9" i="14"/>
  <c r="L10" i="14"/>
  <c r="L11" i="14"/>
  <c r="O43" i="13"/>
  <c r="O44" i="13"/>
  <c r="O45" i="13"/>
  <c r="O46" i="13"/>
  <c r="O47" i="13"/>
  <c r="O27" i="13"/>
  <c r="O28" i="13"/>
  <c r="O29" i="13"/>
  <c r="O30" i="13"/>
  <c r="O31" i="13"/>
  <c r="O32" i="13"/>
  <c r="O33" i="13"/>
  <c r="O34" i="13"/>
  <c r="O35" i="13"/>
  <c r="O17" i="13"/>
  <c r="O18" i="13"/>
  <c r="O19" i="13"/>
  <c r="O20" i="13"/>
  <c r="O21" i="13"/>
  <c r="O6" i="13"/>
  <c r="O7" i="13"/>
  <c r="O8" i="13"/>
  <c r="O9" i="13"/>
  <c r="O10" i="13"/>
  <c r="O11" i="13"/>
  <c r="F17" i="11"/>
  <c r="F16" i="11"/>
  <c r="F15" i="11"/>
  <c r="F14" i="11"/>
  <c r="F19" i="9"/>
  <c r="F18" i="9"/>
  <c r="F17" i="9"/>
  <c r="F16" i="9"/>
  <c r="F15" i="9"/>
  <c r="F14" i="9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7"/>
  <c r="F14" i="7"/>
  <c r="F29" i="6"/>
  <c r="F26" i="6"/>
  <c r="F16" i="6"/>
  <c r="F15" i="6"/>
  <c r="F14" i="6"/>
  <c r="F13" i="6"/>
  <c r="F16" i="3"/>
  <c r="F17" i="2"/>
  <c r="F16" i="2"/>
  <c r="F15" i="2"/>
  <c r="F27" i="1"/>
  <c r="F26" i="1"/>
  <c r="F25" i="1"/>
  <c r="F24" i="1"/>
  <c r="F23" i="1"/>
  <c r="F21" i="1"/>
  <c r="F20" i="1"/>
  <c r="F19" i="1"/>
  <c r="F17" i="1"/>
  <c r="F16" i="1"/>
  <c r="F15" i="1"/>
  <c r="F14" i="1"/>
</calcChain>
</file>

<file path=xl/sharedStrings.xml><?xml version="1.0" encoding="utf-8"?>
<sst xmlns="http://schemas.openxmlformats.org/spreadsheetml/2006/main" count="1406" uniqueCount="623">
  <si>
    <t>Раздел</t>
  </si>
  <si>
    <t xml:space="preserve"> </t>
  </si>
  <si>
    <t>Вид размещения</t>
  </si>
  <si>
    <t>Формат</t>
  </si>
  <si>
    <t>Динамика</t>
  </si>
  <si>
    <t>200х300</t>
  </si>
  <si>
    <t xml:space="preserve">Главная страница  </t>
  </si>
  <si>
    <t>В течение 1 недели</t>
  </si>
  <si>
    <t>статика</t>
  </si>
  <si>
    <t xml:space="preserve">Размер (в килобайтах), баннер SWF </t>
  </si>
  <si>
    <t>(все цены указаны в бел. рублях, без НДС)</t>
  </si>
  <si>
    <t>Кол-во показов, тыс.</t>
  </si>
  <si>
    <t>Продолжительность размещения / Комментарий раздела</t>
  </si>
  <si>
    <t>Продолжительность размещения</t>
  </si>
  <si>
    <t xml:space="preserve"> CPM,  бел. руб.</t>
  </si>
  <si>
    <t>Все страницы портала</t>
  </si>
  <si>
    <t>Стоимость пакета, бел.руб.</t>
  </si>
  <si>
    <t>200х600</t>
  </si>
  <si>
    <t>100%х60 (или 468х60)</t>
  </si>
  <si>
    <t>от 300</t>
  </si>
  <si>
    <t xml:space="preserve">Заявка на размещение по договору №_________ от _____________ </t>
  </si>
  <si>
    <t>Формат, px</t>
  </si>
  <si>
    <t>Стоимость 1000 показов</t>
  </si>
  <si>
    <t>Старт/период размещения</t>
  </si>
  <si>
    <t xml:space="preserve">Количество дней </t>
  </si>
  <si>
    <t>Количество пакетов</t>
  </si>
  <si>
    <t xml:space="preserve">Итого без НДС, руб </t>
  </si>
  <si>
    <t>Главная страница</t>
  </si>
  <si>
    <t>Сумма Gross</t>
  </si>
  <si>
    <t>Скидка за объем услуг в месяц, сумма Net</t>
  </si>
  <si>
    <t>Скидка РА, сумма Net Net</t>
  </si>
  <si>
    <t xml:space="preserve">Итого с НДС </t>
  </si>
  <si>
    <t>Все страницы сайта</t>
  </si>
  <si>
    <t>Период размещения</t>
  </si>
  <si>
    <t xml:space="preserve">Количество показов в пакете </t>
  </si>
  <si>
    <t>Если фактическая сумма (Gross) без НДС заказываемых Заказчиком услуг по размещению рекламных материалов рекламодателя в соответствии с настоящей  Заявкой окажется меньше суммы (Gross) без НДС, предусмотренной условиями размещения данной  Заявки, то размер скидки за объем заказываемых услуг в месяц (по разовому заказу) подлежит пересмотру Исполнителем в одностороннем порядке в соответствии с действующей у Исполнителя системой предоставления скидок за объем заказываемых услуг в месяц (по разовому заказу). В этом случае размер предоставляемой  Заказчику скидки за объем заказываемых услуг в месяц (по разовому заказу) подлежит пересмотру Исполнителем за весь период размещения Заказчиком рекламных материалов рекламодателя на Интернет-ресурсах, предусмотренный настоящей  Заявкой.</t>
  </si>
  <si>
    <t>ЗАКАЗЧИК:</t>
  </si>
  <si>
    <t>подпись</t>
  </si>
  <si>
    <t>М.П.</t>
  </si>
  <si>
    <t>Заявка является протоколом согласования цены</t>
  </si>
  <si>
    <t xml:space="preserve">Скидки </t>
  </si>
  <si>
    <t>Оформить заявку</t>
  </si>
  <si>
    <t xml:space="preserve">                         </t>
  </si>
  <si>
    <t>Рекламная статья в рубрике «Актуальное»</t>
  </si>
  <si>
    <t xml:space="preserve">Стоимость в сутки, бел. руб. </t>
  </si>
  <si>
    <t>Дополнительная информация</t>
  </si>
  <si>
    <t xml:space="preserve"> - </t>
  </si>
  <si>
    <t>Ф.И.О.   Должность</t>
  </si>
  <si>
    <t>240х400</t>
  </si>
  <si>
    <t>Титульная + Новости</t>
  </si>
  <si>
    <t>будние дни</t>
  </si>
  <si>
    <t>выходные</t>
  </si>
  <si>
    <t>Примечание</t>
  </si>
  <si>
    <t>До 10 000 знаков, до 9 фото. Не более 3 дней</t>
  </si>
  <si>
    <t>Рекламная новость на Титульной (дублируется на внутренних страницах)</t>
  </si>
  <si>
    <t>Размещение рекламных статей на www.abw.by</t>
  </si>
  <si>
    <t xml:space="preserve">CPM*, бел. руб. </t>
  </si>
  <si>
    <t xml:space="preserve">http://advertising.yandex.ru/requirement/media/general.xml </t>
  </si>
  <si>
    <t xml:space="preserve">http://advertising.yandex.ru/requirement/media/banner.xml </t>
  </si>
  <si>
    <t>Требования Яндекса к рекламным материалам здесь:</t>
  </si>
  <si>
    <t>Общие требования</t>
  </si>
  <si>
    <t>Требования к рекламным материалам</t>
  </si>
  <si>
    <t>http://advertising.yandex.ru/requirement/media/flash.xml</t>
  </si>
  <si>
    <t xml:space="preserve">http://advertising.yandex.ru/requirement/media/regulations.xml </t>
  </si>
  <si>
    <t>Рекламодатель (юридическое наименование)</t>
  </si>
  <si>
    <t xml:space="preserve">Бренд </t>
  </si>
  <si>
    <t>Бренд</t>
  </si>
  <si>
    <t>RF</t>
  </si>
  <si>
    <t>728х90</t>
  </si>
  <si>
    <t xml:space="preserve">Пакет "2/3 аудитории"      </t>
  </si>
  <si>
    <t>Пакет "1/2 аудитории"</t>
  </si>
  <si>
    <t>Пакет "1/3 аудитории"</t>
  </si>
  <si>
    <t>Пакет "1/4 аудитории"</t>
  </si>
  <si>
    <t>от 200</t>
  </si>
  <si>
    <t>Пакет "500К+"</t>
  </si>
  <si>
    <t>от 1000</t>
  </si>
  <si>
    <t>Пакет "1000К+"</t>
  </si>
  <si>
    <t>от 250</t>
  </si>
  <si>
    <t>от 500</t>
  </si>
  <si>
    <t xml:space="preserve">Технические требования к рекламным материалам Kinopoisk.ru здесь: </t>
  </si>
  <si>
    <t>Агентство</t>
  </si>
  <si>
    <t>Наименование агентства</t>
  </si>
  <si>
    <t xml:space="preserve">Размер </t>
  </si>
  <si>
    <t>по желанию клиента</t>
  </si>
  <si>
    <t>Пакет заводится на непрерывный период времени.</t>
  </si>
  <si>
    <t>Размер скидки</t>
  </si>
  <si>
    <t>Abw.by</t>
  </si>
  <si>
    <t>Pressball.by</t>
  </si>
  <si>
    <t>Kinopoisk.ru</t>
  </si>
  <si>
    <t>Megogo.net</t>
  </si>
  <si>
    <t>Diva.by</t>
  </si>
  <si>
    <t>CPM, бел. руб.</t>
  </si>
  <si>
    <t xml:space="preserve">Стоимость пакета по базовому заказу, бел.руб. </t>
  </si>
  <si>
    <t>min 200</t>
  </si>
  <si>
    <t>min 100</t>
  </si>
  <si>
    <t>Доп. возможности</t>
  </si>
  <si>
    <r>
      <t>Настройка RF - по желанию клиента (без наценки).</t>
    </r>
    <r>
      <rPr>
        <sz val="10"/>
        <color indexed="56"/>
        <rFont val="Arial"/>
        <family val="2"/>
        <charset val="204"/>
      </rPr>
      <t/>
    </r>
  </si>
  <si>
    <t xml:space="preserve">  Все пакеты на ABW разработаны с учетом оптимизации охвата аудитории.</t>
  </si>
  <si>
    <t>Кол-во показов или мин. заказ, тыс.</t>
  </si>
  <si>
    <t>728x90</t>
  </si>
  <si>
    <t>В течение 2-4 недель</t>
  </si>
  <si>
    <t>В течение 1-2 недель</t>
  </si>
  <si>
    <t>От 1 недели</t>
  </si>
  <si>
    <t>от 100</t>
  </si>
  <si>
    <t>Gismeteo.by</t>
  </si>
  <si>
    <t>Технические требования к баннерам по форматам:</t>
  </si>
  <si>
    <t>http://reklama.rambler.ru/specs/45/</t>
  </si>
  <si>
    <t xml:space="preserve">Статика </t>
  </si>
  <si>
    <t>сутки</t>
  </si>
  <si>
    <t>Shop.by (все страницы)</t>
  </si>
  <si>
    <t>100%x90</t>
  </si>
  <si>
    <t>Интернет-ресурс</t>
  </si>
  <si>
    <t>Вид нестандартного размещения</t>
  </si>
  <si>
    <t>Краткое описание</t>
  </si>
  <si>
    <t>Тех. требования</t>
  </si>
  <si>
    <t xml:space="preserve">Брендирование сайта </t>
  </si>
  <si>
    <t xml:space="preserve">Брендирование верхнего, боковых полей сайта. </t>
  </si>
  <si>
    <t>Описание</t>
  </si>
  <si>
    <t>Пример размещения</t>
  </si>
  <si>
    <t>1 в сутки/неделю/за период кампании</t>
  </si>
  <si>
    <t>По желанию клиента</t>
  </si>
  <si>
    <t>1 в неделю или за период кампании</t>
  </si>
  <si>
    <t>FullScreen  показывается на текущей странице поверх основного контента сайта.</t>
  </si>
  <si>
    <t xml:space="preserve">ScreenGlide по наведению  </t>
  </si>
  <si>
    <t>Наценка 50% к базовому CPM стандартного баннера</t>
  </si>
  <si>
    <t xml:space="preserve">При загрузке страницы показывается баннер 100%х60, при наведении на него  курсора показывается баннер большего размера (кликабельный). 
</t>
  </si>
  <si>
    <t xml:space="preserve">Для баннера-расхлопа необходимо подготовить два баннера в формате gif или swf. Размер первого баннера - 100%*60 пикселей (минимальная ширина  468 пикселей, края тянутся до 100%), некликабельный. Размеры второго баннера по высоте определяется рекламодателем, минимальная ширина - 468 пикселей, края тянутся до 100%). Для Flash-расхлопа во втором баннере должна быть прописана прямая ссылка.
</t>
  </si>
  <si>
    <t>Нестандартная реклама Цены и ТТ</t>
  </si>
  <si>
    <t>Брендирование Цены и ТТ</t>
  </si>
  <si>
    <t>неделя</t>
  </si>
  <si>
    <t>Предоставляются по запросу</t>
  </si>
  <si>
    <t>Стоимость базового пакета, бел.руб.</t>
  </si>
  <si>
    <t>CPM, без НДС</t>
  </si>
  <si>
    <t>Брендируются боковые поля сайта</t>
  </si>
  <si>
    <t>Брендирование верхнего, боковых полей сайта</t>
  </si>
  <si>
    <t>Размер (в килобайтах), баннер SWF, GIF, JPG, доп. возможности</t>
  </si>
  <si>
    <t>От 2 недель</t>
  </si>
  <si>
    <t>Map.by</t>
  </si>
  <si>
    <t>240х400 второй баннер</t>
  </si>
  <si>
    <t>Сумма НДС</t>
  </si>
  <si>
    <t>Стоимость/CPM*</t>
  </si>
  <si>
    <t>Сумма с НДС</t>
  </si>
  <si>
    <t>Изображение 680х795 (min),1435(max) pix, верхний, левый и нижний края должны заканчиваться белым цветом</t>
  </si>
  <si>
    <t>нет</t>
  </si>
  <si>
    <t>Баннер в блоке с текущей погодой в левой части сайта</t>
  </si>
  <si>
    <t>Баннер-строка между шапкой сайта и прогнозом погоды</t>
  </si>
  <si>
    <t>ТТ по запросу</t>
  </si>
  <si>
    <t>Championat.com</t>
  </si>
  <si>
    <t>http://specs.adfox.ru/</t>
  </si>
  <si>
    <t>Единая кликабельная картинка из подложки и поля 100 pix над шапкой</t>
  </si>
  <si>
    <t>-</t>
  </si>
  <si>
    <t>** Размещения с таргетингом по областям РБ осуществляется по стоимости динамики.</t>
  </si>
  <si>
    <t>* Размещения с таргетингом по областям РБ осуществляется по стоимости динамики.</t>
  </si>
  <si>
    <t>ScreenGlide</t>
  </si>
  <si>
    <t>Брендированные поля вокруг поля с картой или брендирование верхнего и боковых полей сайта</t>
  </si>
  <si>
    <t>статика (неделя)</t>
  </si>
  <si>
    <t>Баннер 220х60, 60% белого фона, формат jpg, png (без анимации)</t>
  </si>
  <si>
    <t>Баннер 116х26, формат jpg, png (без анимации)</t>
  </si>
  <si>
    <t>Баннер-кнопка в строке Меню в "шапке" сайта</t>
  </si>
  <si>
    <t>По наведению курсора мыши баннер 240х400 раскрывается до размера 500х400, закрывая контент страницы, баннер 100%х90 - до формата 100%х200</t>
  </si>
  <si>
    <t>Сквозное размещение на всех страницах сайта</t>
  </si>
  <si>
    <t xml:space="preserve">Изображение Gif 150 х 91; текст </t>
  </si>
  <si>
    <t>Full Screen</t>
  </si>
  <si>
    <t>Screen Glide</t>
  </si>
  <si>
    <t xml:space="preserve"> Map.by</t>
  </si>
  <si>
    <t xml:space="preserve"> Diva.by</t>
  </si>
  <si>
    <t>Сайт</t>
  </si>
  <si>
    <t>Rich Media</t>
  </si>
  <si>
    <t>Кол-во недель</t>
  </si>
  <si>
    <t>ScreenGlide 100%х60/120 по наведению</t>
  </si>
  <si>
    <t>ScreenGlide 100%х60/180 по наведению</t>
  </si>
  <si>
    <t>ScreenGlide 100%х60/240 по наведению</t>
  </si>
  <si>
    <t>Баннер-кнопка</t>
  </si>
  <si>
    <t xml:space="preserve">По наведению курсора мыши баннер 240х400 раскрывается до размера 500х400, баннер 728х90 -   до размера 728х200, закрывая контент страницы. </t>
  </si>
  <si>
    <t>Кликабельная кнопка в меню сайта слева</t>
  </si>
  <si>
    <t>Баннер-кнопка в меню</t>
  </si>
  <si>
    <t>баннер строчка 988х24</t>
  </si>
  <si>
    <t>Изображение Gif</t>
  </si>
  <si>
    <t>Rutube.ru</t>
  </si>
  <si>
    <t>Статика</t>
  </si>
  <si>
    <t>1/2 недели</t>
  </si>
  <si>
    <t>240х400  второй</t>
  </si>
  <si>
    <t>Kyky.org</t>
  </si>
  <si>
    <t>http://specs.adfox.ru/page/71/</t>
  </si>
  <si>
    <t>Возможен геотаргетинг по областям РБ</t>
  </si>
  <si>
    <t xml:space="preserve">Брендирование верхнего и бокового правого полей сайта. </t>
  </si>
  <si>
    <t>Брендирование состоит из двух эксклюзивных баннеров: Верхний 100%х90рх, Сайдбар 300х600рх. Рекомендации: использование белого или прозрачного фона</t>
  </si>
  <si>
    <t>Сутки (мин. 3 суток)</t>
  </si>
  <si>
    <t>Брендирование верхнего, боковых полей сайта с использованием  в брендинге видео</t>
  </si>
  <si>
    <t xml:space="preserve">Объемная скидка </t>
  </si>
  <si>
    <t>Не действует</t>
  </si>
  <si>
    <t>Кнопки</t>
  </si>
  <si>
    <t>CPM/Стоимость, без НДС</t>
  </si>
  <si>
    <t xml:space="preserve">По наведению курсора мыши баннер 240х400   раскрывается до размера  960x400, закрывая контент страницы </t>
  </si>
  <si>
    <t>По наведению курсора мыши баннер из формата 240х400 (Главная+Новости) раскрывается до размера 960x400, закрывая контент страницы.</t>
  </si>
  <si>
    <t xml:space="preserve">По наведению курсора мыши баннер 100%х90 раскрывается до размера 100%х200, баннер 240х400  до размера 500х400, закрывая контент страницы. </t>
  </si>
  <si>
    <t>Действует</t>
  </si>
  <si>
    <t>Стоимость за период, без НДС</t>
  </si>
  <si>
    <t>http://www.adriver.ru/doc/ban/spec/spec_604.html</t>
  </si>
  <si>
    <t>http://www.adriver.ru/doc/ban/spec/spec_554.html</t>
  </si>
  <si>
    <t>http://www.adriver.ru/doc/ban/spec/spec_569.html</t>
  </si>
  <si>
    <t>1000К+</t>
  </si>
  <si>
    <t>500К+</t>
  </si>
  <si>
    <t>240х400 (второй)</t>
  </si>
  <si>
    <t xml:space="preserve"> min 250K</t>
  </si>
  <si>
    <t>Kp.by</t>
  </si>
  <si>
    <t xml:space="preserve">динамика </t>
  </si>
  <si>
    <t>min 250K</t>
  </si>
  <si>
    <t>По наведению курсора мыши баннер из формата 240х400 раскрывается до размера 500x400, баннер 990х90 -  до размера 990х200, закрывая контент страницы.</t>
  </si>
  <si>
    <t>Возможно размещение Screen Glide на Gismeteo, Abw,  Pressball, Diva, Map, KP с единой настройкой RF</t>
  </si>
  <si>
    <t>Cat Fish</t>
  </si>
  <si>
    <t>Баннер располагается внизу экрана по всей ширине страницы
Размер баннера: нефиксированный. Пример http://www.adriver.ru/doc/ban/examples/examples_754.html</t>
  </si>
  <si>
    <t>от 10</t>
  </si>
  <si>
    <t>http://legal.yandex.ru/requirements_media_context_banner/</t>
  </si>
  <si>
    <t xml:space="preserve">                  </t>
  </si>
  <si>
    <t xml:space="preserve">         </t>
  </si>
  <si>
    <t>Мультиролл</t>
  </si>
  <si>
    <t>Ролик формата FLV продолжительностью до 25 сек., вес до 10 Мб. Рекламный ролик до или после рекламного  трейлера фильма.</t>
  </si>
  <si>
    <t>от 150</t>
  </si>
  <si>
    <t>Новость дня</t>
  </si>
  <si>
    <t>Select.by + Myfin.by</t>
  </si>
  <si>
    <t>Myfin.by</t>
  </si>
  <si>
    <t>До 25 Кб, ссылка прямая. Возможно размещение нестандартных форматов рекламы</t>
  </si>
  <si>
    <t>Сезонный коэфф.</t>
  </si>
  <si>
    <t>Баннер в блоке с текущей погодой 220х70</t>
  </si>
  <si>
    <t>290х250 (HTML-блок)</t>
  </si>
  <si>
    <t>Myfin.by раздел "Кредиты на недвижимость"</t>
  </si>
  <si>
    <t>Myfin.by раздел "Кредиты на авто"</t>
  </si>
  <si>
    <t>до 60 Кб</t>
  </si>
  <si>
    <t>http://legal.yandex.ru/general_adv_rules/</t>
  </si>
  <si>
    <t>Главная страница (m.yandex.by)</t>
  </si>
  <si>
    <t>Мобильные версии сервисов</t>
  </si>
  <si>
    <t>Показывается на планшетных компьютерах</t>
  </si>
  <si>
    <t>Мобильная версия (сезонный коэффициент распространяется)</t>
  </si>
  <si>
    <t xml:space="preserve">Мин. заказ </t>
  </si>
  <si>
    <t xml:space="preserve">Заявка на размещение по договору № </t>
  </si>
  <si>
    <t>Геотаргетинг</t>
  </si>
  <si>
    <t>Форма размещения *</t>
  </si>
  <si>
    <t>Таргетинг**</t>
  </si>
  <si>
    <t>Старт / период размещения</t>
  </si>
  <si>
    <t>Количество показов (прогноз)***</t>
  </si>
  <si>
    <t>Ср. цена 1000 показов без НДС (прогноз)***, руб</t>
  </si>
  <si>
    <t xml:space="preserve">Стоимость размещения без НДС, руб </t>
  </si>
  <si>
    <t>Беларусь</t>
  </si>
  <si>
    <t>240x400, 300x250, 728x90, 300x300 (160x600)</t>
  </si>
  <si>
    <t>площадки Яндекса / площадки Яндекса + РСЯ</t>
  </si>
  <si>
    <t>Примечание:</t>
  </si>
  <si>
    <t>* Необходимо указать форму размещения - показы только на площадках Яндекса, или показы на площадках Яндекса и сайтах Рекламной сети Яндекса (РСЯ)</t>
  </si>
  <si>
    <t>** При размещении рекламы необходимо указать один из 4 доступных таргетингов - социльно-демографический, аудиторные интересы, поисковый ретаргетинг, поведенческий ретаргетинг.</t>
  </si>
  <si>
    <t xml:space="preserve">*** Указаны прогнозируемое количество показов и средняя цена за 1000 показов по данным размещения рекламных материалов по принципам аукциона (RTB). Реальное количество показов и средняя цена за 1000 показов может отличаться от прогнозируемого, т.к. прогноз подсчитан на основе анализа ставок конкурентов и CTR их кампаний, а эти параметры могут изменяться в процессе работы Вашей рекламной кампании. </t>
  </si>
  <si>
    <t>Заявка является протоколом согласования договорной цены</t>
  </si>
  <si>
    <t>Должность</t>
  </si>
  <si>
    <t>Ф.И.О.</t>
  </si>
  <si>
    <t>Tvzavr.ru</t>
  </si>
  <si>
    <t>Формат: swf, 470x84px</t>
  </si>
  <si>
    <t>Select.by</t>
  </si>
  <si>
    <t>Объемная скидка на брендирование не распостраняется, кроме брендирования на Kp.by.</t>
  </si>
  <si>
    <t xml:space="preserve">до 60КБ (Flash), до 60 КБ (GIF, JPEG). Возможно размещение видеобаннера </t>
  </si>
  <si>
    <t>1 Неделя</t>
  </si>
  <si>
    <t xml:space="preserve">Брендирование сайтов </t>
  </si>
  <si>
    <t>Возможно размещение Ful Screen на Pressball, Diva, Map, Kp, Select, Myfin с единой настройкой RF</t>
  </si>
  <si>
    <t>Возможно размещение Rich Media на  Pressball, Diva, Map, Kp, Select, Myfin с единой настройкой RF</t>
  </si>
  <si>
    <t xml:space="preserve">При размещении рекламы алкогольных напитков и табачных изделий  на баннере необходимо указать текст «Реклама в Беларуси».  </t>
  </si>
  <si>
    <t>min 500K</t>
  </si>
  <si>
    <t>Dev.by</t>
  </si>
  <si>
    <t>Yandex.by+ Kinopoisk.ru</t>
  </si>
  <si>
    <t xml:space="preserve"> CPM,           бел. руб.</t>
  </si>
  <si>
    <t>Баннер показывается на смартфонах с сенсорным экраном. Предоставляется баннер 640х134, но на смартфонах отображается как баннер в формате 320х67</t>
  </si>
  <si>
    <t>Формат flv, mp4, mkv наиболее высокого разрешения</t>
  </si>
  <si>
    <t xml:space="preserve">Продолжительность размещения </t>
  </si>
  <si>
    <t xml:space="preserve">Название сайта </t>
  </si>
  <si>
    <t xml:space="preserve">Формат </t>
  </si>
  <si>
    <t>Баннер (сквозной) 728х240</t>
  </si>
  <si>
    <t>Overlay 470x84 px</t>
  </si>
  <si>
    <t xml:space="preserve">Раздел </t>
  </si>
  <si>
    <t>Динамика, с НДС</t>
  </si>
  <si>
    <t>Динамика, без НДС</t>
  </si>
  <si>
    <t>Пример: Главная страница/Все страницы/Почта и т.п.</t>
  </si>
  <si>
    <t>Сумма без НДС</t>
  </si>
  <si>
    <t>Статика, без НДС</t>
  </si>
  <si>
    <t>Стоимость             (1/2 недели, неделя)</t>
  </si>
  <si>
    <t>100К+</t>
  </si>
  <si>
    <t xml:space="preserve">Стоимость пакета/min заказа, бел.руб. </t>
  </si>
  <si>
    <t>Pladform</t>
  </si>
  <si>
    <t>Техтребования</t>
  </si>
  <si>
    <t>По запросу</t>
  </si>
  <si>
    <t xml:space="preserve">http://rutubeby.com/ads.html </t>
  </si>
  <si>
    <t>Gross-бюджет* (сумма заказываемых услуг до применения скидки), бел.руб. без НДС</t>
  </si>
  <si>
    <t xml:space="preserve">от 1 недели </t>
  </si>
  <si>
    <t>https://advertising.yandex.ru/requirement/media/html5.xml</t>
  </si>
  <si>
    <t>- баннеры HTML5</t>
  </si>
  <si>
    <t>https://advertising.yandex.ru/requirement/media/kinopoisk.xml</t>
  </si>
  <si>
    <t>подготовка HTML5</t>
  </si>
  <si>
    <t>http://reklama.rambler.ru/specs/61/</t>
  </si>
  <si>
    <t>240х400 (обновленные с учетом HTML5)</t>
  </si>
  <si>
    <t>http://www.adriver.ru/doc/ban/spec/spec_576.html</t>
  </si>
  <si>
    <t>Tvigle.ru</t>
  </si>
  <si>
    <t>min 50K</t>
  </si>
  <si>
    <t>InRead</t>
  </si>
  <si>
    <t>Видеоролик, встроенный в тело статьи на сайте</t>
  </si>
  <si>
    <t>ТТ по запросу.</t>
  </si>
  <si>
    <t xml:space="preserve"> min 100K</t>
  </si>
  <si>
    <t>320х50</t>
  </si>
  <si>
    <t>500K+</t>
  </si>
  <si>
    <t>250K+</t>
  </si>
  <si>
    <t xml:space="preserve">Общие тех. требования к рекламным материалам Рамблер Холдинга здесь: </t>
  </si>
  <si>
    <t>100%х250/200</t>
  </si>
  <si>
    <t>https://advertising.yandex.ru/requirement/media/main.xml</t>
  </si>
  <si>
    <t>баннер с раскрывающимся блоком</t>
  </si>
  <si>
    <t>Рекламные трейлеры фильмов на сервисе Кинопоиск</t>
  </si>
  <si>
    <t>Видеосеть Яндекса</t>
  </si>
  <si>
    <t xml:space="preserve">Динамика                                       </t>
  </si>
  <si>
    <t>Мультиролл и Inpage видео</t>
  </si>
  <si>
    <t>https://advertising.yandex.ru/requirement/media/videoweb.xml</t>
  </si>
  <si>
    <t>видеосеть</t>
  </si>
  <si>
    <t>Видеоролик до 30 сек. Рекомендуется соотношение сторон 4:3 или 16:9. Частота кадров: от 20 до 30 кадров/сек</t>
  </si>
  <si>
    <t>баннеры HTML5</t>
  </si>
  <si>
    <t>до 10 МБ</t>
  </si>
  <si>
    <t>Выбор сайта или группы сайтов по желанию рекламодателей без наценок</t>
  </si>
  <si>
    <t>Реклама показывается только белорусской аудитории сайтов</t>
  </si>
  <si>
    <t>Комментарии</t>
  </si>
  <si>
    <t xml:space="preserve">* Стоимость размещения с таргетингом по интересующим  разделам уточняйте у своего менеджера </t>
  </si>
  <si>
    <t xml:space="preserve">Кол-во знаков: не менее 3000, не более 6000, иллюстрации: не менее 3 (для ротации на  титульной странице) </t>
  </si>
  <si>
    <t>Смотрите информацию по Megogo   http://www.reklamonstr.ua/specs.html</t>
  </si>
  <si>
    <t xml:space="preserve">Интерактивные flash-ролики, отображающиеся поверх содержимого страницы. Классический Rich-media состоит из трёх flash-роликов: тизера, ремайндера и основного ролика. </t>
  </si>
  <si>
    <t>При превышении максимального бюджета в месяц за доп. условиями обращайтесь к вашему менеджеру</t>
  </si>
  <si>
    <t>За годовой бюджет предусмотрена специальная шкала скидок, за условиями обращайтесь к вашему менеджеру</t>
  </si>
  <si>
    <t>Yandex (Портальная сеть Яндекс (аукцион))</t>
  </si>
  <si>
    <t>По вопросам размещения нестандартной рекламы обращайтесь к менеджеру</t>
  </si>
  <si>
    <t>Основные ТТ: Размер баннера и заглушки - 800х600, не больше 50 Кб. Инструкция по созданию баннера  здесь http://specs.adfox.ru/page/71   Версия Flash – не выше 9-ой.  Для каждого SWF обязательна заглушка в формате GIF, JPG или PNG.  Недопустимо «прошивать» ссылку для учета показов в файл swf. За более подробными ТТ обращайтесь к Вашему менеджеру</t>
  </si>
  <si>
    <t xml:space="preserve">Основные ТТ: Размер баннера и заглушки - 800х600, не больше 50 Кб.  Версия Flash – не выше 9-ой.  Для каждого SWF обязательна заглушка в формате GIF, JPG или PNG. Недопустимо «прошивать» ссылку для учета показов в файл swf. За более подробными ТТ обращайтесь к Вашему менеджеру. Инструкция по созданию баннера  здесь http://specs.adfox.ru/page/71                        За более подробными ТТ обращайтесь к Вашему менеджеру                          </t>
  </si>
  <si>
    <t>Рекламная новость на Титульной, вторая позиция (увеличенное фото), дублируется на внутренних</t>
  </si>
  <si>
    <t>Размещение по CPM стандартного баннера</t>
  </si>
  <si>
    <t>Брендирование раздела "Продажа легковых авто"</t>
  </si>
  <si>
    <t>3 суток</t>
  </si>
  <si>
    <t>Технические требования к баннерам предоставляются по запросу.</t>
  </si>
  <si>
    <t>700х250</t>
  </si>
  <si>
    <t>Брендирование сайта (главная страница)</t>
  </si>
  <si>
    <t>По наведению курсора мыши баннер 300x250 раскрывается до размера 500x250</t>
  </si>
  <si>
    <t>Lenta.ru</t>
  </si>
  <si>
    <t>Gazeta.ru</t>
  </si>
  <si>
    <t>250К+</t>
  </si>
  <si>
    <t>FullScreen  показывается на текущей странице поверх основного контента в мобильной/адаптивной/десктопной версии сайта</t>
  </si>
  <si>
    <t>Тех. Требования и  примеры размещения</t>
  </si>
  <si>
    <t>300х250</t>
  </si>
  <si>
    <t>https://specs.adfox.ru/page/213</t>
  </si>
  <si>
    <t>7 суток</t>
  </si>
  <si>
    <t>14 суток</t>
  </si>
  <si>
    <t>1-2 в неделю или за период кампании; возможна настройка частоты по желанию клиента</t>
  </si>
  <si>
    <t>https://specs.adfox.ru/page/200/</t>
  </si>
  <si>
    <t>https://specs.adfox.ru/page/201/</t>
  </si>
  <si>
    <t>https://specs.adfox.ru/page/246/</t>
  </si>
  <si>
    <t>Kaktutzhit.by</t>
  </si>
  <si>
    <t>Sport-tv.by</t>
  </si>
  <si>
    <t>https://specs.adfox.ru/page/65/</t>
  </si>
  <si>
    <t>до 200КБ (Flash), до 50КБ (GIF, JPEG)     Возможно таргетирование по областям и городам РБ*</t>
  </si>
  <si>
    <t>до 200КБ (Flash), до 50КБ (GIF, JPEG). Возможно размещение нестандартных форматов рекламы. Возможен геотаргетинг по областям РБ*</t>
  </si>
  <si>
    <t>Тизер (на главной и внутренних страницах - вверху, на форумах - справа)</t>
  </si>
  <si>
    <t>Статья</t>
  </si>
  <si>
    <t>статика (суб-воскр)</t>
  </si>
  <si>
    <t>статика (пон-пятница)</t>
  </si>
  <si>
    <t>Рекламная статья на Главной странице (Титульный блок 224х248 px с новостью)</t>
  </si>
  <si>
    <t>сутки (пон-пятн)</t>
  </si>
  <si>
    <t>сутки (суб-воскр)</t>
  </si>
  <si>
    <t>Динамика (мин. заказ 10К)</t>
  </si>
  <si>
    <t>Редизайн должен быть создан по предоставленному КиноПоиском шаблону (предоставляется по запросу). Подробнее здесь https://advertising.yandex.ru/requirement/media/kinopoisk.xml</t>
  </si>
  <si>
    <t>Myfin.by разделы "Вклады"</t>
  </si>
  <si>
    <t>Выбор сайтов для размещения по желанию клиента без наценок</t>
  </si>
  <si>
    <t>Rambler.ru</t>
  </si>
  <si>
    <t>Afisha.ru</t>
  </si>
  <si>
    <t>Abw.by (desktop+mobile)</t>
  </si>
  <si>
    <t>Kp.by  (desktop+mobile)</t>
  </si>
  <si>
    <t>Канал (desktop/mobile/video)</t>
  </si>
  <si>
    <t>Названия сайтов</t>
  </si>
  <si>
    <t xml:space="preserve">Количество показов </t>
  </si>
  <si>
    <t>Базовая цена за период, бел. руб.</t>
  </si>
  <si>
    <t xml:space="preserve">Поддерживаемые форматы баннеров — GIF, SWF (Flash не выше 9 версии, ActionScript не выше 2.0), JPEG, PNG. </t>
  </si>
  <si>
    <t>Неделя</t>
  </si>
  <si>
    <t xml:space="preserve"> 240х400</t>
  </si>
  <si>
    <t>Технические требования к рекламным материалам Dev.by здесь:</t>
  </si>
  <si>
    <t>Banki24.by</t>
  </si>
  <si>
    <t>https://specs.adfox.ru/page/273/</t>
  </si>
  <si>
    <t>http://specs.adfox.ru/page/273</t>
  </si>
  <si>
    <t>260,00р.</t>
  </si>
  <si>
    <t>https://yandex.ru/adv/requirements/audioreq</t>
  </si>
  <si>
    <t>аудиореклама</t>
  </si>
  <si>
    <t>Livejournal.com</t>
  </si>
  <si>
    <t>Яндекс.Музыка и Яндекс.Радио</t>
  </si>
  <si>
    <t xml:space="preserve">Продолжительность размещения - от 2ух недель (по желанию клиента) </t>
  </si>
  <si>
    <t>Аудио / Аудио Плюс</t>
  </si>
  <si>
    <t>https://yandex.by/adv/products/display/audio</t>
  </si>
  <si>
    <r>
      <rPr>
        <b/>
        <sz val="12"/>
        <rFont val="Calibri"/>
        <family val="2"/>
        <charset val="204"/>
        <scheme val="minor"/>
      </rPr>
      <t>Возможно размещение баннера с раскрывающимся блоком от 640х360 до 1200х675</t>
    </r>
    <r>
      <rPr>
        <sz val="12"/>
        <rFont val="Calibri"/>
        <family val="2"/>
        <charset val="204"/>
        <scheme val="minor"/>
      </rPr>
      <t xml:space="preserve">, с наценкой </t>
    </r>
    <r>
      <rPr>
        <b/>
        <sz val="12"/>
        <rFont val="Calibri"/>
        <family val="2"/>
        <charset val="204"/>
        <scheme val="minor"/>
      </rPr>
      <t>1.5</t>
    </r>
    <r>
      <rPr>
        <sz val="12"/>
        <rFont val="Calibri"/>
        <family val="2"/>
        <charset val="204"/>
        <scheme val="minor"/>
      </rPr>
      <t xml:space="preserve"> к стоиомости пакета "1/4 аудитории".</t>
    </r>
  </si>
  <si>
    <r>
      <t xml:space="preserve">Возможно размещение </t>
    </r>
    <r>
      <rPr>
        <b/>
        <sz val="12"/>
        <rFont val="Calibri"/>
        <family val="2"/>
        <charset val="204"/>
        <scheme val="minor"/>
      </rPr>
      <t xml:space="preserve">видео-баннера в форматах  240х400, 300х250, 300х300. </t>
    </r>
    <r>
      <rPr>
        <sz val="12"/>
        <rFont val="Calibri"/>
        <family val="2"/>
        <charset val="204"/>
        <scheme val="minor"/>
      </rPr>
      <t>Возможны таргетинги: поисковой ретаргетинг; поведенческий ретаргетинг; соц-дем таргетинг; аудиторные интересы, гео по областям РБ.</t>
    </r>
  </si>
  <si>
    <r>
      <rPr>
        <b/>
        <sz val="12"/>
        <rFont val="Calibri"/>
        <family val="2"/>
        <charset val="204"/>
        <scheme val="minor"/>
      </rPr>
      <t>Аудио</t>
    </r>
    <r>
      <rPr>
        <sz val="12"/>
        <rFont val="Calibri"/>
        <family val="2"/>
        <charset val="204"/>
        <scheme val="minor"/>
      </rPr>
      <t xml:space="preserve"> - аудиоролик до 30 сек. в музыкальных треках.  </t>
    </r>
    <r>
      <rPr>
        <b/>
        <sz val="12"/>
        <rFont val="Calibri"/>
        <family val="2"/>
        <charset val="204"/>
        <scheme val="minor"/>
      </rPr>
      <t xml:space="preserve">Аудио Плюс </t>
    </r>
    <r>
      <rPr>
        <sz val="12"/>
        <rFont val="Calibri"/>
        <family val="2"/>
        <charset val="204"/>
        <scheme val="minor"/>
      </rPr>
      <t>- аудиоролик до 30 сек.  в музыкальных треках, сопровождаемый баннером и текстовым заголовком.</t>
    </r>
  </si>
  <si>
    <r>
      <rPr>
        <b/>
        <sz val="12"/>
        <rFont val="Calibri"/>
        <family val="2"/>
        <charset val="204"/>
        <scheme val="minor"/>
      </rPr>
      <t>Возможен таргетинг</t>
    </r>
    <r>
      <rPr>
        <sz val="12"/>
        <rFont val="Calibri"/>
        <family val="2"/>
        <charset val="204"/>
        <scheme val="minor"/>
      </rPr>
      <t xml:space="preserve"> </t>
    </r>
    <r>
      <rPr>
        <u/>
        <sz val="12"/>
        <rFont val="Calibri"/>
        <family val="2"/>
        <charset val="204"/>
        <scheme val="minor"/>
      </rPr>
      <t>по интересам, операционным системам и производителям моб.устройств, пол.</t>
    </r>
  </si>
  <si>
    <r>
      <t xml:space="preserve">Медийно-контекстный баннер </t>
    </r>
    <r>
      <rPr>
        <b/>
        <sz val="12"/>
        <color rgb="FFEC1922"/>
        <rFont val="Calibri"/>
        <family val="2"/>
        <charset val="204"/>
        <scheme val="minor"/>
      </rPr>
      <t>объемные скидки НЕ распространяются</t>
    </r>
  </si>
  <si>
    <r>
      <t xml:space="preserve">Сервисы Яндекса и сайты РСЯ (RTB) </t>
    </r>
    <r>
      <rPr>
        <b/>
        <sz val="12"/>
        <color rgb="FFEC1922"/>
        <rFont val="Calibri"/>
        <family val="2"/>
        <charset val="204"/>
        <scheme val="minor"/>
      </rPr>
      <t>объемные скидки НЕ распространяются</t>
    </r>
  </si>
  <si>
    <t>Пакет 500К+</t>
  </si>
  <si>
    <t>Пакет 250К+</t>
  </si>
  <si>
    <t>от 50</t>
  </si>
  <si>
    <t>240х400 или 850х225*</t>
  </si>
  <si>
    <t>*Баннер 850х225 размещается на Главной странице, странице Фильмов и странице Персон (сквозное размещение)</t>
  </si>
  <si>
    <t>Поведенческий таргетинг</t>
  </si>
  <si>
    <t>Ретаргетинг</t>
  </si>
  <si>
    <t>Хронометраж рекламного ролика</t>
  </si>
  <si>
    <t>свыше 20 сек 10%</t>
  </si>
  <si>
    <t>свыше 30 сек 20%</t>
  </si>
  <si>
    <t xml:space="preserve"> 2 или 3 недели (по желанию клиента)</t>
  </si>
  <si>
    <t xml:space="preserve"> 1 неделя</t>
  </si>
  <si>
    <t>1 неделя</t>
  </si>
  <si>
    <t xml:space="preserve">От 2 недель (по желанию клиента) </t>
  </si>
  <si>
    <t>От 1 недели (по желанию клиента)</t>
  </si>
  <si>
    <t>От 3 недель (по желанию клиента)</t>
  </si>
  <si>
    <t xml:space="preserve">От 3 недель (по желанию клиента) </t>
  </si>
  <si>
    <t>От 2 недели (по желанию клиента)</t>
  </si>
  <si>
    <t>1 или 2 недели (по желанию клиента)</t>
  </si>
  <si>
    <t>Продолжительность размещения - от 2ух недель</t>
  </si>
  <si>
    <r>
      <t xml:space="preserve">Баннер показывается на странице результатов поиска Яндекса в ответ на введенный запрос пользователя </t>
    </r>
    <r>
      <rPr>
        <b/>
        <sz val="11"/>
        <rFont val="Calibri"/>
        <family val="2"/>
        <charset val="204"/>
        <scheme val="minor"/>
      </rPr>
      <t xml:space="preserve">Ключевые слова (запросы) определяет рекламодатель. </t>
    </r>
  </si>
  <si>
    <r>
      <t>Размер (в килобайтах), баннер SWF, GIF, JPG</t>
    </r>
    <r>
      <rPr>
        <sz val="12"/>
        <rFont val="Calibri"/>
        <family val="2"/>
        <charset val="204"/>
        <scheme val="minor"/>
      </rPr>
      <t xml:space="preserve">, </t>
    </r>
    <r>
      <rPr>
        <b/>
        <sz val="12"/>
        <rFont val="Calibri"/>
        <family val="2"/>
        <charset val="204"/>
        <scheme val="minor"/>
      </rPr>
      <t>доп. возможности</t>
    </r>
  </si>
  <si>
    <t>неделя (статика)</t>
  </si>
  <si>
    <t>1/2 недели (статика)</t>
  </si>
  <si>
    <t>Пакет или min заказ, тыс.</t>
  </si>
  <si>
    <t>Сквозное размещение на всех разделах сайта</t>
  </si>
  <si>
    <t>100%*90 или 100%*200</t>
  </si>
  <si>
    <t>240*400 (верхний баннер)</t>
  </si>
  <si>
    <t>240*400 (нижний баннер)</t>
  </si>
  <si>
    <t>Видео+растяжка или видео+баннер</t>
  </si>
  <si>
    <t>По запросу, Формат flv, mp4, mkv наиболее высокого разрешения</t>
  </si>
  <si>
    <t>Статика (неделя)</t>
  </si>
  <si>
    <t>Вес до 200КБ.   Версия Flash – не выше 9-ой; Подробные ТТ высылаются по запросу. Возможно размещение видеобаннера и нестандартов.</t>
  </si>
  <si>
    <t>Комментарии. Доп. возможности</t>
  </si>
  <si>
    <r>
      <rPr>
        <b/>
        <sz val="12"/>
        <rFont val="Calibri"/>
        <family val="2"/>
        <charset val="204"/>
        <scheme val="minor"/>
      </rPr>
      <t>Все страницы сайта</t>
    </r>
    <r>
      <rPr>
        <sz val="12"/>
        <rFont val="Calibri"/>
        <family val="2"/>
        <charset val="204"/>
        <scheme val="minor"/>
      </rPr>
      <t xml:space="preserve">  (кроме служебных  страниц, в профилях, на форуме и на некоторых страницах вакансий/компаний, у которых включен тариф без рекламы)</t>
    </r>
  </si>
  <si>
    <t>100%х200 или 100%х90</t>
  </si>
  <si>
    <t xml:space="preserve">      Прайс-лист Dev.by от 01.01.2017г.     </t>
  </si>
  <si>
    <t>Прайс-лист на рекламу в десктопной сети c 01.01.2017г.</t>
  </si>
  <si>
    <t>all-roll+100%*90 или all-roll+240x400</t>
  </si>
  <si>
    <t>Основные тех. требования (за доп. информацией обращайтесь к менеджеру)</t>
  </si>
  <si>
    <t>Прайс-лист на нестандартную рекламу c 01.01.2017г.</t>
  </si>
  <si>
    <t xml:space="preserve">  Прайс-лист Kufar от 01.01.2017г. </t>
  </si>
  <si>
    <t xml:space="preserve">Сквозной </t>
  </si>
  <si>
    <t>Брэндмауэр</t>
  </si>
  <si>
    <t>Double (Брэндмауэр + 100%х120)</t>
  </si>
  <si>
    <t>Desktop-форматы</t>
  </si>
  <si>
    <t>Мобильные форматы</t>
  </si>
  <si>
    <t>300x250</t>
  </si>
  <si>
    <t>Kufar (разделы на выбор)</t>
  </si>
  <si>
    <t>Rambler, Lenta, Gazeta, Livejournal, Afisha, Championat (desktop+mobile)</t>
  </si>
  <si>
    <t xml:space="preserve">Гросс-бюджет для расчета скидок учитывается без повышающих коэффициентов для размещения </t>
  </si>
  <si>
    <t>Kufar.by</t>
  </si>
  <si>
    <t xml:space="preserve">  Прайс-лист Видеосеть от 01.01.2017г. </t>
  </si>
  <si>
    <t>Возможности</t>
  </si>
  <si>
    <t>Наценки</t>
  </si>
  <si>
    <t>Исключение площадок из видеосети</t>
  </si>
  <si>
    <t>Ограничение частоты показов (&lt;=3)</t>
  </si>
  <si>
    <t>Прайс-лист на рекламу в мобильной сети c 01.01.2017г.</t>
  </si>
  <si>
    <t xml:space="preserve">100%х120 </t>
  </si>
  <si>
    <t xml:space="preserve">      Прайс-лист Gismeteo.by от 01.01.2017г.     </t>
  </si>
  <si>
    <t>форматы кроме all roll</t>
  </si>
  <si>
    <t>660x120</t>
  </si>
  <si>
    <t>100%x90 + BackGround</t>
  </si>
  <si>
    <t>100%x200 + BackGround</t>
  </si>
  <si>
    <t>100%х200 или 240х400</t>
  </si>
  <si>
    <t>Перейти к Тарифу на другие форматы на сайтах Десктопной сети</t>
  </si>
  <si>
    <t>Перейти к Тарифу на другие форматы на сайтах Видеосети</t>
  </si>
  <si>
    <r>
      <t xml:space="preserve">*При планировании размещений просьба учитывать график работы наших партнеров в РФ и Украине - </t>
    </r>
    <r>
      <rPr>
        <b/>
        <i/>
        <sz val="12"/>
        <color rgb="FFEC1922"/>
        <rFont val="Calibri"/>
        <family val="2"/>
        <charset val="204"/>
        <scheme val="minor"/>
      </rPr>
      <t>Yandex.by, Kinopoisk.ru, Rambler.ru, Lenta.ru, Gazeta.ru, Championat.com, Livejournal.com, Rutube.by, Tvzavr.ru, Pladform, Gismeteo.by, Megogo.net</t>
    </r>
  </si>
  <si>
    <t>Ссылка на производственный календарь РФ - http://working-papers.ru/proizvodstvennyj-kalendar-rossii-na-2017-god</t>
  </si>
  <si>
    <t>Ссылка на производственный календарь Украины - http://travelcalendar.ru/kakoj-segodnya-prazdnik/?get_year=2017&amp;get_country=%D0%A3%D0%BA%D1%80%D0%B0%D0%B8%D0%BD%D0%B0</t>
  </si>
  <si>
    <t>300К+</t>
  </si>
  <si>
    <t>Mamochki.by</t>
  </si>
  <si>
    <t>Benefit.by</t>
  </si>
  <si>
    <t>Размещения с таргетингом по областям РБ осуществляется по стоимости динамики.</t>
  </si>
  <si>
    <t xml:space="preserve">CPM, бел. руб. </t>
  </si>
  <si>
    <t>Сквозное размещение на Rambler.ru / Lenta.ru / Gazeta.ru / Livejournal.com* / Championat.com / Afisha.ru</t>
  </si>
  <si>
    <t>240х400 (300х600) или 100%х250 (970х250)</t>
  </si>
  <si>
    <t>*На Livejournal.com формат 240х400 (300х600) не размещается</t>
  </si>
  <si>
    <r>
      <t xml:space="preserve">до 300КБ (zip), до 50КБ (GIF, JPEG).  Тех. требования к баннеру  по Adfox https://specs.adfox.ru/page/273
 </t>
    </r>
    <r>
      <rPr>
        <b/>
        <sz val="12"/>
        <rFont val="Calibri"/>
        <family val="2"/>
        <charset val="204"/>
        <scheme val="minor"/>
      </rPr>
      <t xml:space="preserve">Возможен геотаргетинг по областям РБ. </t>
    </r>
    <r>
      <rPr>
        <sz val="12"/>
        <rFont val="Calibri"/>
        <family val="2"/>
        <charset val="204"/>
        <scheme val="minor"/>
      </rPr>
      <t>Возможно размещение нестандартных форматов рекламы**</t>
    </r>
  </si>
  <si>
    <r>
      <t xml:space="preserve">до 200КБ (Flash), до 50КБ (GIF, JPEG). Тех. требования к баннеру   http://www.abw.by/partner/ (ссылка прямая). </t>
    </r>
    <r>
      <rPr>
        <b/>
        <sz val="12"/>
        <rFont val="Calibri"/>
        <family val="2"/>
        <charset val="204"/>
        <scheme val="minor"/>
      </rPr>
      <t xml:space="preserve">Возможен геотаргетинг по областям РБ. </t>
    </r>
  </si>
  <si>
    <t xml:space="preserve">240х400 или 100%x200 </t>
  </si>
  <si>
    <t>2000К+</t>
  </si>
  <si>
    <t>от 2000</t>
  </si>
  <si>
    <t xml:space="preserve">Стоимость пакета или min заказа, бел.руб. </t>
  </si>
  <si>
    <t xml:space="preserve">Титульная + все страницы  </t>
  </si>
  <si>
    <t xml:space="preserve">320х67 (Премиальные смартфоны) или 220х50 (Смартфоны и телефоны) </t>
  </si>
  <si>
    <t>728х90 (Планшеты)</t>
  </si>
  <si>
    <t>400K+</t>
  </si>
  <si>
    <t>от 400</t>
  </si>
  <si>
    <t>от 2 недель</t>
  </si>
  <si>
    <t>Kufar (разделы на выбор)**</t>
  </si>
  <si>
    <t xml:space="preserve">Количество показов в неделю </t>
  </si>
  <si>
    <t>ВС динамика, с НДС</t>
  </si>
  <si>
    <t xml:space="preserve">Наценка за таргетинг </t>
  </si>
  <si>
    <t>100%х120*</t>
  </si>
  <si>
    <t xml:space="preserve">     Прайс-лист ABW.by от 01.02.2017г.     </t>
  </si>
  <si>
    <t>Rambler.ru / Lenta.ru / Gazeta.ru / Championat.com / Afisha.ru/ Livejournal.com</t>
  </si>
  <si>
    <t>300х600 (240x400)</t>
  </si>
  <si>
    <r>
      <t xml:space="preserve">до 150КБ (HTML5), до 50КБ (GIF, JPEG).                                         </t>
    </r>
    <r>
      <rPr>
        <b/>
        <sz val="12"/>
        <rFont val="Calibri"/>
        <family val="2"/>
        <charset val="204"/>
        <scheme val="minor"/>
      </rPr>
      <t>Возможно таргетирование по областям и городам РБ.</t>
    </r>
  </si>
  <si>
    <t>Стоимость min заказа, бел.руб.</t>
  </si>
  <si>
    <t xml:space="preserve">HTML5, JPEG, PNG до 100КБ </t>
  </si>
  <si>
    <t>Размещение рекламных статей на www.shop.by</t>
  </si>
  <si>
    <t>Стоимость в сутки, бел. руб.</t>
  </si>
  <si>
    <t>Блок "Темы" на Главной странице</t>
  </si>
  <si>
    <t>Титульная новость на Главной странице</t>
  </si>
  <si>
    <t>Блок "Темы" + Титульная новость на Главной странице</t>
  </si>
  <si>
    <t>Плитка P (адаптивная, статичная) на Главной странице</t>
  </si>
  <si>
    <t>Плитка 2P (адаптивная, статичная) на Главной странице</t>
  </si>
  <si>
    <t xml:space="preserve">      Прайс-лист Shop.by от 01.02.2017г.          </t>
  </si>
  <si>
    <t>В случае заказа рекламы с настройкой таргетинга используются надбавки к цене размещения:</t>
  </si>
  <si>
    <r>
      <t xml:space="preserve">Таргетинг по количеству показов посетителю в сутки (RF) – от 3 до 4 показов – </t>
    </r>
    <r>
      <rPr>
        <b/>
        <sz val="12"/>
        <rFont val="Calibri"/>
        <family val="2"/>
        <charset val="204"/>
        <scheme val="minor"/>
      </rPr>
      <t>надбавка 15%</t>
    </r>
    <r>
      <rPr>
        <sz val="12"/>
        <rFont val="Calibri"/>
        <family val="2"/>
        <charset val="204"/>
        <scheme val="minor"/>
      </rPr>
      <t>. По умолчанию 5 показов – без надбавки.</t>
    </r>
  </si>
  <si>
    <r>
      <t xml:space="preserve">Таргетинг по разделу размещения (подраздел) – </t>
    </r>
    <r>
      <rPr>
        <b/>
        <sz val="12"/>
        <rFont val="Calibri"/>
        <family val="2"/>
        <charset val="204"/>
        <scheme val="minor"/>
      </rPr>
      <t>надбавка 20%</t>
    </r>
    <r>
      <rPr>
        <sz val="12"/>
        <rFont val="Calibri"/>
        <family val="2"/>
        <charset val="204"/>
        <scheme val="minor"/>
      </rPr>
      <t>.</t>
    </r>
  </si>
  <si>
    <t>100%x90*</t>
  </si>
  <si>
    <t>В любом из разделов</t>
  </si>
  <si>
    <t>100%x200</t>
  </si>
  <si>
    <r>
      <t xml:space="preserve">* В случае заказа размещения баннера-растяжки высотой 120px - </t>
    </r>
    <r>
      <rPr>
        <b/>
        <sz val="12"/>
        <rFont val="Calibri"/>
        <family val="2"/>
        <charset val="204"/>
        <scheme val="minor"/>
      </rPr>
      <t>надбавка 50%</t>
    </r>
    <r>
      <rPr>
        <sz val="12"/>
        <rFont val="Calibri"/>
        <family val="2"/>
        <charset val="204"/>
        <scheme val="minor"/>
      </rPr>
      <t>.</t>
    </r>
  </si>
  <si>
    <t xml:space="preserve">Расположение рекламных мест и технические требования по ссылке </t>
  </si>
  <si>
    <t>http://shop.by/informacya/kompaniya/reklama/</t>
  </si>
  <si>
    <t>Рекламная статья в блоке главных материалов</t>
  </si>
  <si>
    <t>Главная страница (боковой баннер)</t>
  </si>
  <si>
    <t xml:space="preserve">Лента новостей    </t>
  </si>
  <si>
    <t>Лента новостей (разделительный баннер )</t>
  </si>
  <si>
    <t>100%х60 (или 724х60)</t>
  </si>
  <si>
    <t xml:space="preserve">Главная страница (верхний баннер под блоком главных новостей) </t>
  </si>
  <si>
    <t xml:space="preserve">Прайс-лист Yandex.by от 01.03.2017г. </t>
  </si>
  <si>
    <t xml:space="preserve">      Прайс-лист Kinopoisk.ru от 01.03.2017г.     </t>
  </si>
  <si>
    <t>Gismeteo</t>
  </si>
  <si>
    <t>ABW</t>
  </si>
  <si>
    <t>Rambler, Lenta, Gazeta,Livejournal, Afisha, Championat</t>
  </si>
  <si>
    <t xml:space="preserve">100%х200 или 240х400 *            </t>
  </si>
  <si>
    <t>**Kufar можно таргетировать рекламу по разделам</t>
  </si>
  <si>
    <t>от 0 до 5099,99р.</t>
  </si>
  <si>
    <t>Прайс-лист на брендирование 01.03.2017г.</t>
  </si>
  <si>
    <t xml:space="preserve">  Прайс-лист Рамблер Холдинг от 01.03.2017г. </t>
  </si>
  <si>
    <t>* На Рамблер формат биллборда 100%х250, на Kufar только 240х400 (300х600), на Diva.by только 240х400, на сайте Map.by возможно размещение формата 300х500/300х600</t>
  </si>
  <si>
    <t>Если на площадке нет такого рекламного формата, который предоставил рекламодатель, то площадка исключается из данной РК.</t>
  </si>
  <si>
    <t>Мужской</t>
  </si>
  <si>
    <t>Женский</t>
  </si>
  <si>
    <t>Новости</t>
  </si>
  <si>
    <t>Финансы</t>
  </si>
  <si>
    <t>Lifestyle</t>
  </si>
  <si>
    <t>Спорт</t>
  </si>
  <si>
    <t>Авто</t>
  </si>
  <si>
    <t>Kufar Техника</t>
  </si>
  <si>
    <t>Kufar Мода и стиль</t>
  </si>
  <si>
    <t xml:space="preserve">Rambler </t>
  </si>
  <si>
    <t>Myfin</t>
  </si>
  <si>
    <t>Livejournal</t>
  </si>
  <si>
    <t>Pressball</t>
  </si>
  <si>
    <t>Kufar Авто и Транспорт</t>
  </si>
  <si>
    <t>Kufar Все для дома</t>
  </si>
  <si>
    <t>Select</t>
  </si>
  <si>
    <t>Championat</t>
  </si>
  <si>
    <t>Kufar Хобби, спорт, туризм</t>
  </si>
  <si>
    <t>Kufar Все для детей и мам</t>
  </si>
  <si>
    <t>Lenta</t>
  </si>
  <si>
    <t>Banki 24</t>
  </si>
  <si>
    <t>Afisha</t>
  </si>
  <si>
    <t>Sport-TV</t>
  </si>
  <si>
    <t>Kufar Ремонт и стройка</t>
  </si>
  <si>
    <t>Kufar Свадьба и праздники</t>
  </si>
  <si>
    <t>Gazeta</t>
  </si>
  <si>
    <t>Benefit</t>
  </si>
  <si>
    <t>Diva</t>
  </si>
  <si>
    <t>Kp</t>
  </si>
  <si>
    <t>Kufar Недвижимость</t>
  </si>
  <si>
    <t>Kaktutzhit (только моб.)</t>
  </si>
  <si>
    <t>Map</t>
  </si>
  <si>
    <t>Mamochki</t>
  </si>
  <si>
    <t>Пакеты носят рекомендательный характер, возможно исключение ресурсов из пакета.</t>
  </si>
  <si>
    <t>шкала скидок действительна для сквозного размещения и для размещения на каждом сайте по отдельности.</t>
  </si>
  <si>
    <t>Shop.by</t>
  </si>
  <si>
    <t>Таргетинг по полу и возрасту</t>
  </si>
  <si>
    <t>ЦА, доступные для таргетинга</t>
  </si>
  <si>
    <t>возраст</t>
  </si>
  <si>
    <t>18-34</t>
  </si>
  <si>
    <t>25-44</t>
  </si>
  <si>
    <t>35-54</t>
  </si>
  <si>
    <t>пол</t>
  </si>
  <si>
    <t>м</t>
  </si>
  <si>
    <t>пол/возраст</t>
  </si>
  <si>
    <t>ж</t>
  </si>
  <si>
    <t>Размещение меньше min пакета (&lt;300K)</t>
  </si>
  <si>
    <t>Таргетинг на Smart TV и мобильным устр-ва</t>
  </si>
  <si>
    <t>Выбор тематики\ раздела площадки</t>
  </si>
  <si>
    <t>18+</t>
  </si>
  <si>
    <t>25+</t>
  </si>
  <si>
    <t>35+</t>
  </si>
  <si>
    <t>м или ж 25-44</t>
  </si>
  <si>
    <t>м или ж 35-54</t>
  </si>
  <si>
    <t>м или ж 18-34</t>
  </si>
  <si>
    <t>м или ж 18+</t>
  </si>
  <si>
    <t>м или ж 25+</t>
  </si>
  <si>
    <t>м или ж 35+</t>
  </si>
  <si>
    <t>18 -</t>
  </si>
  <si>
    <t>Рекомендованные  пакеты для размещения декстопной и мобильной рекламы</t>
  </si>
  <si>
    <t>Шкала скидок для размещения на сайтах по отдельности:</t>
  </si>
  <si>
    <t>Прайс-лист Десктопная сеть c 01.03.2017г.</t>
  </si>
  <si>
    <t>Скидки за сумму разового заказа/в месяц с 01.03.2017г.</t>
  </si>
  <si>
    <t>Видеосеть*</t>
  </si>
  <si>
    <t>ABW.by</t>
  </si>
  <si>
    <r>
      <t xml:space="preserve">Pressball.by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Map.by,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Kyky.org,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Diva.by,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Select.by,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Myfin.by,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Kaktutzhit.by,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Mamochki.by,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Benefit.by, </t>
    </r>
    <r>
      <rPr>
        <b/>
        <sz val="11"/>
        <rFont val="Calibri"/>
        <family val="2"/>
        <charset val="204"/>
      </rPr>
      <t>или</t>
    </r>
    <r>
      <rPr>
        <b/>
        <sz val="12"/>
        <rFont val="Calibri"/>
        <family val="2"/>
        <charset val="204"/>
      </rPr>
      <t xml:space="preserve"> Banki24.by</t>
    </r>
  </si>
  <si>
    <t>Десктопная сеть + мобильная сеть*</t>
  </si>
  <si>
    <r>
      <rPr>
        <b/>
        <sz val="12"/>
        <color rgb="FFFF0000"/>
        <rFont val="Calibri"/>
        <family val="2"/>
        <charset val="204"/>
        <scheme val="minor"/>
      </rPr>
      <t>*Видеосеть:</t>
    </r>
    <r>
      <rPr>
        <b/>
        <sz val="12"/>
        <rFont val="Calibri"/>
        <family val="2"/>
        <charset val="204"/>
        <scheme val="minor"/>
      </rPr>
      <t xml:space="preserve"> </t>
    </r>
  </si>
  <si>
    <t>При покупке десктопной и мобильной сети на все сайты сети действует единая шкала скидок.</t>
  </si>
  <si>
    <t>*Десктоп/Mobile</t>
  </si>
  <si>
    <t xml:space="preserve">  Прайс-лист Видеосайты от 01.03.2017г. </t>
  </si>
  <si>
    <t>Overlay 300х100</t>
  </si>
  <si>
    <t xml:space="preserve"> Формат jpg, png, html5,                размер 300х100px, вес до 3 мб</t>
  </si>
  <si>
    <t>Формат jpg, png, gif, mp4(без звука), размер 640х360px, вес до 3 мб</t>
  </si>
  <si>
    <t>Pause-banner 640x360</t>
  </si>
  <si>
    <t>470х84 px, 500х60px, jpg, png, статичные gif, до 70 кб</t>
  </si>
  <si>
    <t>Overlay 470x84 или 500х60</t>
  </si>
  <si>
    <t>Формат jpg, png, статичные gif, размер 470х84 px или 500х60px, вес до 70 кб</t>
  </si>
  <si>
    <t>Формат jpg, png, gif, mp4,          размер 640х360px, вес до 2 мб</t>
  </si>
  <si>
    <t xml:space="preserve"> Формат jpg, png, gif, mp4,            размер 640х360px, вес до 2 мб</t>
  </si>
  <si>
    <t>240х400, 728х90, 300х250, 300х300 (160х600), 320x100, 320x50</t>
  </si>
  <si>
    <t xml:space="preserve">Pause-banner 1920x1080 </t>
  </si>
  <si>
    <t>Тематические разделы на выбор</t>
  </si>
  <si>
    <t>см. стр. Десктопная сеть</t>
  </si>
  <si>
    <t>Фиксация рекламного формата                preroll\ midroll\ postroll</t>
  </si>
  <si>
    <t>All-roll</t>
  </si>
  <si>
    <r>
      <t xml:space="preserve">Сквозное размещение на </t>
    </r>
    <r>
      <rPr>
        <b/>
        <sz val="12"/>
        <rFont val="Calibri"/>
        <family val="2"/>
        <charset val="204"/>
        <scheme val="minor"/>
      </rPr>
      <t>Megogo.net, Rutube.ru, Pladform, Ivi.ru, TNT-Online.ru, 1TV.ru (1 Канал), Tvzavr.ru, Tvigle.ru, СТС, TVR.by (БТ), Прессбол-ТВ, Videonow.ru, Vihub, Sport-tv.by</t>
    </r>
  </si>
  <si>
    <t>г. Минск, пр.газ. Звязда, 47, оф.522</t>
  </si>
  <si>
    <r>
      <t xml:space="preserve">Тел. </t>
    </r>
    <r>
      <rPr>
        <b/>
        <sz val="12"/>
        <color rgb="FF363636"/>
        <rFont val="Calibri"/>
        <family val="2"/>
        <charset val="204"/>
        <scheme val="minor"/>
      </rPr>
      <t>(017) 366 99 54</t>
    </r>
  </si>
  <si>
    <t>info@advertrade.net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</si>
</sst>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-* #,##0_р_._-;\-* #,##0_р_._-;_-* &quot;-&quot;??_р_._-;_-@_-"/>
    <numFmt numFmtId="167" formatCode="_-* #,##0.00_-;\-* #,##0.00_-;_-* &quot;-&quot;??_-;_-@_-"/>
    <numFmt numFmtId="168" formatCode="#,##0&quot;р.&quot;"/>
    <numFmt numFmtId="169" formatCode="#,##0_р_."/>
    <numFmt numFmtId="170" formatCode="#,##0.0"/>
    <numFmt numFmtId="171" formatCode="#,##0.00&quot;р.&quot;"/>
    <numFmt numFmtId="172" formatCode="0.000"/>
  </numFmts>
  <fonts count="79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 Cyr"/>
      <family val="1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8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56"/>
      <name val="Arial"/>
      <family val="2"/>
      <charset val="204"/>
    </font>
    <font>
      <b/>
      <sz val="11"/>
      <color theme="5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u/>
      <sz val="11"/>
      <color theme="9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3" tint="-0.249977111117893"/>
      <name val="Calibri"/>
      <family val="2"/>
      <charset val="204"/>
      <scheme val="minor"/>
    </font>
    <font>
      <u/>
      <sz val="12"/>
      <color indexed="12"/>
      <name val="Calibri"/>
      <family val="2"/>
      <charset val="204"/>
      <scheme val="minor"/>
    </font>
    <font>
      <u/>
      <sz val="12"/>
      <name val="Calibri"/>
      <family val="2"/>
      <charset val="204"/>
      <scheme val="minor"/>
    </font>
    <font>
      <sz val="12"/>
      <color rgb="FF363636"/>
      <name val="Calibri"/>
      <family val="2"/>
      <charset val="204"/>
      <scheme val="minor"/>
    </font>
    <font>
      <u/>
      <sz val="12"/>
      <color rgb="FF363636"/>
      <name val="Calibri"/>
      <family val="2"/>
      <charset val="204"/>
      <scheme val="minor"/>
    </font>
    <font>
      <b/>
      <i/>
      <sz val="12"/>
      <color rgb="FFEC1922"/>
      <name val="Calibri"/>
      <family val="2"/>
      <charset val="204"/>
      <scheme val="minor"/>
    </font>
    <font>
      <b/>
      <sz val="12"/>
      <color rgb="FFEC192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u/>
      <sz val="12"/>
      <color theme="3" tint="-0.249977111117893"/>
      <name val="Calibri"/>
      <family val="2"/>
      <charset val="204"/>
      <scheme val="minor"/>
    </font>
    <font>
      <b/>
      <sz val="12"/>
      <color theme="3" tint="-0.499984740745262"/>
      <name val="Calibri"/>
      <family val="2"/>
      <charset val="204"/>
      <scheme val="minor"/>
    </font>
    <font>
      <sz val="12"/>
      <color rgb="FFEC192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color theme="3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2"/>
      <color theme="3" tint="-0.499984740745262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u/>
      <sz val="12"/>
      <color theme="9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u/>
      <sz val="12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3"/>
      <color rgb="FFEC1922"/>
      <name val="Calibri"/>
      <family val="2"/>
      <charset val="204"/>
      <scheme val="minor"/>
    </font>
    <font>
      <b/>
      <sz val="14"/>
      <color rgb="FFEC1922"/>
      <name val="Calibri"/>
      <family val="2"/>
      <charset val="204"/>
      <scheme val="minor"/>
    </font>
    <font>
      <b/>
      <i/>
      <sz val="16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2"/>
      <color rgb="FF36363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rgb="FFEC1922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EC19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/>
      <diagonal/>
    </border>
    <border>
      <left style="thin">
        <color rgb="FFB8B8B8"/>
      </left>
      <right style="thin">
        <color rgb="FFB8B8B8"/>
      </right>
      <top/>
      <bottom/>
      <diagonal/>
    </border>
    <border>
      <left style="thin">
        <color rgb="FFB8B8B8"/>
      </left>
      <right style="thin">
        <color rgb="FFB8B8B8"/>
      </right>
      <top/>
      <bottom style="thin">
        <color rgb="FFB8B8B8"/>
      </bottom>
      <diagonal/>
    </border>
    <border>
      <left/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/>
      <top style="thin">
        <color rgb="FFB8B8B8"/>
      </top>
      <bottom/>
      <diagonal/>
    </border>
    <border>
      <left style="thin">
        <color rgb="FFB8B8B8"/>
      </left>
      <right/>
      <top/>
      <bottom/>
      <diagonal/>
    </border>
    <border>
      <left style="thin">
        <color rgb="FFB8B8B8"/>
      </left>
      <right/>
      <top/>
      <bottom style="thin">
        <color rgb="FFB8B8B8"/>
      </bottom>
      <diagonal/>
    </border>
    <border>
      <left style="thin">
        <color rgb="FFB8B8B8"/>
      </left>
      <right/>
      <top style="thin">
        <color rgb="FFB8B8B8"/>
      </top>
      <bottom style="thin">
        <color rgb="FFB8B8B8"/>
      </bottom>
      <diagonal/>
    </border>
    <border>
      <left/>
      <right style="thin">
        <color rgb="FFB8B8B8"/>
      </right>
      <top style="thin">
        <color rgb="FFB8B8B8"/>
      </top>
      <bottom/>
      <diagonal/>
    </border>
    <border>
      <left/>
      <right style="thin">
        <color rgb="FFB8B8B8"/>
      </right>
      <top/>
      <bottom/>
      <diagonal/>
    </border>
    <border>
      <left/>
      <right style="thin">
        <color rgb="FFB8B8B8"/>
      </right>
      <top/>
      <bottom style="thin">
        <color rgb="FFB8B8B8"/>
      </bottom>
      <diagonal/>
    </border>
    <border>
      <left/>
      <right/>
      <top style="thin">
        <color rgb="FFB8B8B8"/>
      </top>
      <bottom/>
      <diagonal/>
    </border>
    <border>
      <left/>
      <right/>
      <top/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EC1922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EC1922"/>
      </top>
      <bottom style="thin">
        <color rgb="FFEC1922"/>
      </bottom>
      <diagonal/>
    </border>
    <border>
      <left style="thin">
        <color rgb="FFB8B8B8"/>
      </left>
      <right style="thin">
        <color rgb="FFEC1922"/>
      </right>
      <top style="thin">
        <color rgb="FFEC1922"/>
      </top>
      <bottom style="thin">
        <color rgb="FFB8B8B8"/>
      </bottom>
      <diagonal/>
    </border>
    <border>
      <left style="thin">
        <color rgb="FFEC1922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rgb="FFEC1922"/>
      </right>
      <top style="thin">
        <color rgb="FFB8B8B8"/>
      </top>
      <bottom style="thin">
        <color rgb="FFB8B8B8"/>
      </bottom>
      <diagonal/>
    </border>
    <border>
      <left style="thin">
        <color rgb="FFEC1922"/>
      </left>
      <right style="thin">
        <color rgb="FFB8B8B8"/>
      </right>
      <top style="thin">
        <color rgb="FFB8B8B8"/>
      </top>
      <bottom style="thin">
        <color rgb="FFEC1922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EC1922"/>
      </bottom>
      <diagonal/>
    </border>
    <border>
      <left style="thin">
        <color rgb="FFB8B8B8"/>
      </left>
      <right style="thin">
        <color rgb="FFEC1922"/>
      </right>
      <top style="thin">
        <color rgb="FFB8B8B8"/>
      </top>
      <bottom style="thin">
        <color rgb="FFEC1922"/>
      </bottom>
      <diagonal/>
    </border>
    <border>
      <left/>
      <right/>
      <top style="thin">
        <color rgb="FFB8B8B8"/>
      </top>
      <bottom style="thin">
        <color rgb="FFB8B8B8"/>
      </bottom>
      <diagonal/>
    </border>
  </borders>
  <cellStyleXfs count="52">
    <xf numFmtId="0" fontId="0" fillId="0" borderId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" fillId="0" borderId="0"/>
    <xf numFmtId="0" fontId="26" fillId="0" borderId="0"/>
    <xf numFmtId="0" fontId="25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14" borderId="8" applyNumberFormat="0" applyFon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0" fillId="0" borderId="9" applyNumberFormat="0" applyFill="0" applyAlignment="0" applyProtection="0"/>
    <xf numFmtId="0" fontId="4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2" fillId="3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6" fillId="14" borderId="8" applyNumberFormat="0" applyFont="0" applyAlignment="0" applyProtection="0"/>
    <xf numFmtId="0" fontId="6" fillId="14" borderId="8" applyNumberFormat="0" applyFont="0" applyAlignment="0" applyProtection="0"/>
    <xf numFmtId="0" fontId="1" fillId="14" borderId="8" applyNumberFormat="0" applyFont="0" applyAlignment="0" applyProtection="0"/>
    <xf numFmtId="9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682">
    <xf numFmtId="0" fontId="0" fillId="0" borderId="0" xfId="0"/>
    <xf numFmtId="0" fontId="28" fillId="16" borderId="0" xfId="0" applyFont="1" applyFill="1" applyBorder="1" applyAlignment="1">
      <alignment horizontal="left" vertical="center"/>
    </xf>
    <xf numFmtId="0" fontId="31" fillId="15" borderId="0" xfId="0" applyFont="1" applyFill="1" applyBorder="1"/>
    <xf numFmtId="0" fontId="29" fillId="15" borderId="0" xfId="0" applyFont="1" applyFill="1" applyBorder="1" applyAlignment="1">
      <alignment horizontal="center" vertical="center" shrinkToFit="1"/>
    </xf>
    <xf numFmtId="0" fontId="31" fillId="15" borderId="0" xfId="0" applyFont="1" applyFill="1" applyBorder="1" applyAlignment="1"/>
    <xf numFmtId="0" fontId="29" fillId="15" borderId="0" xfId="0" applyFont="1" applyFill="1" applyBorder="1" applyAlignment="1"/>
    <xf numFmtId="0" fontId="31" fillId="16" borderId="0" xfId="0" applyFont="1" applyFill="1" applyBorder="1" applyAlignment="1"/>
    <xf numFmtId="0" fontId="29" fillId="15" borderId="0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3" fillId="16" borderId="0" xfId="15" applyFont="1" applyFill="1" applyBorder="1" applyAlignment="1" applyProtection="1">
      <alignment horizontal="left"/>
    </xf>
    <xf numFmtId="0" fontId="32" fillId="16" borderId="0" xfId="0" applyFont="1" applyFill="1" applyBorder="1" applyAlignment="1">
      <alignment horizontal="right" vertical="center"/>
    </xf>
    <xf numFmtId="0" fontId="31" fillId="16" borderId="0" xfId="0" applyFont="1" applyFill="1" applyBorder="1" applyAlignment="1">
      <alignment horizontal="center"/>
    </xf>
    <xf numFmtId="0" fontId="31" fillId="15" borderId="0" xfId="0" applyFont="1" applyFill="1" applyBorder="1" applyAlignment="1">
      <alignment horizontal="left" vertical="center" shrinkToFit="1"/>
    </xf>
    <xf numFmtId="0" fontId="30" fillId="16" borderId="0" xfId="15" applyFont="1" applyFill="1" applyBorder="1" applyAlignment="1" applyProtection="1">
      <alignment horizontal="left"/>
    </xf>
    <xf numFmtId="17" fontId="29" fillId="16" borderId="0" xfId="27" applyNumberFormat="1" applyFont="1" applyFill="1" applyBorder="1" applyAlignment="1">
      <alignment horizontal="left" vertical="center"/>
    </xf>
    <xf numFmtId="0" fontId="31" fillId="16" borderId="0" xfId="0" applyFont="1" applyFill="1" applyBorder="1" applyAlignment="1">
      <alignment vertical="center"/>
    </xf>
    <xf numFmtId="0" fontId="31" fillId="16" borderId="0" xfId="0" applyFont="1" applyFill="1" applyBorder="1" applyAlignment="1">
      <alignment horizontal="center" vertical="center"/>
    </xf>
    <xf numFmtId="0" fontId="31" fillId="15" borderId="0" xfId="0" applyFont="1" applyFill="1" applyBorder="1" applyAlignment="1">
      <alignment vertical="center"/>
    </xf>
    <xf numFmtId="0" fontId="29" fillId="16" borderId="0" xfId="0" applyFont="1" applyFill="1" applyBorder="1" applyAlignment="1">
      <alignment horizontal="center" vertical="center"/>
    </xf>
    <xf numFmtId="0" fontId="31" fillId="15" borderId="0" xfId="0" applyFont="1" applyFill="1" applyBorder="1" applyAlignment="1">
      <alignment vertical="center" shrinkToFit="1"/>
    </xf>
    <xf numFmtId="168" fontId="29" fillId="15" borderId="0" xfId="0" applyNumberFormat="1" applyFont="1" applyFill="1" applyBorder="1" applyAlignment="1">
      <alignment horizontal="center" vertical="center" shrinkToFit="1"/>
    </xf>
    <xf numFmtId="0" fontId="29" fillId="16" borderId="0" xfId="0" applyFont="1" applyFill="1" applyBorder="1" applyAlignment="1">
      <alignment horizontal="center" vertical="center" wrapText="1"/>
    </xf>
    <xf numFmtId="0" fontId="31" fillId="15" borderId="0" xfId="0" applyFont="1" applyFill="1" applyBorder="1" applyAlignment="1">
      <alignment horizontal="center" vertical="center"/>
    </xf>
    <xf numFmtId="166" fontId="31" fillId="15" borderId="0" xfId="36" applyNumberFormat="1" applyFont="1" applyFill="1" applyBorder="1" applyAlignment="1">
      <alignment horizontal="center" vertical="center"/>
    </xf>
    <xf numFmtId="0" fontId="40" fillId="15" borderId="0" xfId="0" applyFont="1" applyFill="1" applyBorder="1" applyAlignment="1">
      <alignment horizontal="left" vertical="center" shrinkToFit="1"/>
    </xf>
    <xf numFmtId="0" fontId="41" fillId="15" borderId="0" xfId="15" applyFont="1" applyFill="1" applyBorder="1" applyAlignment="1" applyProtection="1">
      <alignment horizontal="left" vertical="center" shrinkToFit="1"/>
    </xf>
    <xf numFmtId="0" fontId="35" fillId="17" borderId="20" xfId="0" applyFont="1" applyFill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3" fontId="35" fillId="16" borderId="20" xfId="0" applyNumberFormat="1" applyFont="1" applyFill="1" applyBorder="1" applyAlignment="1">
      <alignment horizontal="center" vertical="center"/>
    </xf>
    <xf numFmtId="0" fontId="36" fillId="15" borderId="20" xfId="0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/>
    </xf>
    <xf numFmtId="0" fontId="35" fillId="15" borderId="20" xfId="0" applyFont="1" applyFill="1" applyBorder="1" applyAlignment="1">
      <alignment horizontal="center" vertical="center" wrapText="1"/>
    </xf>
    <xf numFmtId="0" fontId="36" fillId="15" borderId="20" xfId="0" applyFont="1" applyFill="1" applyBorder="1" applyAlignment="1">
      <alignment horizontal="center" vertical="center" wrapText="1"/>
    </xf>
    <xf numFmtId="168" fontId="36" fillId="16" borderId="20" xfId="0" applyNumberFormat="1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168" fontId="36" fillId="16" borderId="23" xfId="0" applyNumberFormat="1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/>
    </xf>
    <xf numFmtId="0" fontId="37" fillId="16" borderId="0" xfId="0" applyFont="1" applyFill="1" applyBorder="1" applyAlignment="1">
      <alignment horizontal="center" vertical="center" wrapText="1"/>
    </xf>
    <xf numFmtId="0" fontId="37" fillId="15" borderId="0" xfId="0" applyFont="1" applyFill="1" applyBorder="1"/>
    <xf numFmtId="0" fontId="36" fillId="15" borderId="0" xfId="0" applyFont="1" applyFill="1" applyBorder="1"/>
    <xf numFmtId="0" fontId="35" fillId="15" borderId="0" xfId="0" applyFont="1" applyFill="1" applyBorder="1" applyAlignment="1">
      <alignment horizontal="left"/>
    </xf>
    <xf numFmtId="0" fontId="35" fillId="16" borderId="0" xfId="0" applyFont="1" applyFill="1" applyBorder="1" applyAlignment="1">
      <alignment vertical="center"/>
    </xf>
    <xf numFmtId="0" fontId="39" fillId="16" borderId="0" xfId="15" applyFont="1" applyFill="1" applyBorder="1" applyAlignment="1" applyProtection="1">
      <alignment horizontal="left"/>
    </xf>
    <xf numFmtId="0" fontId="39" fillId="15" borderId="0" xfId="15" applyFont="1" applyFill="1" applyBorder="1" applyAlignment="1" applyProtection="1">
      <alignment horizontal="left"/>
    </xf>
    <xf numFmtId="0" fontId="35" fillId="16" borderId="0" xfId="0" applyFont="1" applyFill="1" applyBorder="1" applyAlignment="1">
      <alignment horizontal="left" vertical="center"/>
    </xf>
    <xf numFmtId="0" fontId="39" fillId="15" borderId="0" xfId="15" applyFont="1" applyFill="1" applyBorder="1" applyAlignment="1" applyProtection="1"/>
    <xf numFmtId="0" fontId="35" fillId="15" borderId="0" xfId="0" quotePrefix="1" applyFont="1" applyFill="1" applyBorder="1" applyAlignment="1">
      <alignment horizontal="left"/>
    </xf>
    <xf numFmtId="0" fontId="38" fillId="15" borderId="0" xfId="15" applyFont="1" applyFill="1" applyBorder="1" applyAlignment="1" applyProtection="1"/>
    <xf numFmtId="17" fontId="37" fillId="16" borderId="0" xfId="27" applyNumberFormat="1" applyFont="1" applyFill="1" applyBorder="1" applyAlignment="1">
      <alignment horizontal="left" vertical="center" wrapText="1"/>
    </xf>
    <xf numFmtId="0" fontId="46" fillId="15" borderId="0" xfId="0" applyFont="1" applyFill="1" applyBorder="1" applyAlignment="1">
      <alignment horizontal="center" vertical="center"/>
    </xf>
    <xf numFmtId="0" fontId="46" fillId="15" borderId="0" xfId="0" applyFont="1" applyFill="1" applyBorder="1" applyAlignment="1">
      <alignment vertical="center"/>
    </xf>
    <xf numFmtId="0" fontId="37" fillId="15" borderId="0" xfId="0" applyFont="1" applyFill="1" applyBorder="1" applyAlignment="1">
      <alignment shrinkToFit="1"/>
    </xf>
    <xf numFmtId="0" fontId="46" fillId="15" borderId="0" xfId="0" applyFont="1" applyFill="1" applyBorder="1" applyAlignment="1">
      <alignment vertical="justify"/>
    </xf>
    <xf numFmtId="168" fontId="46" fillId="15" borderId="0" xfId="0" applyNumberFormat="1" applyFont="1" applyFill="1" applyBorder="1" applyAlignment="1">
      <alignment horizontal="center" shrinkToFit="1"/>
    </xf>
    <xf numFmtId="0" fontId="37" fillId="15" borderId="0" xfId="0" applyFont="1" applyFill="1"/>
    <xf numFmtId="0" fontId="46" fillId="15" borderId="0" xfId="0" applyFont="1" applyFill="1" applyBorder="1" applyAlignment="1">
      <alignment horizontal="left" vertical="justify"/>
    </xf>
    <xf numFmtId="0" fontId="37" fillId="15" borderId="0" xfId="0" applyFont="1" applyFill="1" applyBorder="1" applyAlignment="1">
      <alignment horizontal="left" vertical="justify"/>
    </xf>
    <xf numFmtId="0" fontId="37" fillId="0" borderId="0" xfId="0" applyFont="1" applyFill="1"/>
    <xf numFmtId="0" fontId="36" fillId="15" borderId="0" xfId="0" applyFont="1" applyFill="1" applyBorder="1" applyAlignment="1">
      <alignment shrinkToFit="1"/>
    </xf>
    <xf numFmtId="0" fontId="35" fillId="15" borderId="0" xfId="0" applyFont="1" applyFill="1" applyBorder="1" applyAlignment="1">
      <alignment horizontal="left" vertical="justify"/>
    </xf>
    <xf numFmtId="0" fontId="36" fillId="15" borderId="0" xfId="0" applyFont="1" applyFill="1" applyBorder="1" applyAlignment="1">
      <alignment horizontal="left" vertical="justify"/>
    </xf>
    <xf numFmtId="0" fontId="35" fillId="15" borderId="0" xfId="0" applyFont="1" applyFill="1" applyBorder="1" applyAlignment="1"/>
    <xf numFmtId="0" fontId="36" fillId="16" borderId="0" xfId="0" applyFont="1" applyFill="1" applyBorder="1" applyAlignment="1">
      <alignment horizontal="right" vertical="center"/>
    </xf>
    <xf numFmtId="0" fontId="35" fillId="16" borderId="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right" vertical="center" shrinkToFit="1"/>
    </xf>
    <xf numFmtId="0" fontId="36" fillId="16" borderId="0" xfId="0" quotePrefix="1" applyFont="1" applyFill="1" applyBorder="1" applyAlignment="1">
      <alignment horizontal="right" vertical="center" shrinkToFit="1"/>
    </xf>
    <xf numFmtId="0" fontId="39" fillId="16" borderId="0" xfId="15" applyFont="1" applyFill="1" applyBorder="1" applyAlignment="1" applyProtection="1"/>
    <xf numFmtId="0" fontId="38" fillId="15" borderId="0" xfId="15" applyFont="1" applyFill="1" applyBorder="1" applyAlignment="1" applyProtection="1">
      <alignment horizontal="right" vertical="center" shrinkToFit="1"/>
    </xf>
    <xf numFmtId="0" fontId="36" fillId="15" borderId="0" xfId="0" applyFont="1" applyFill="1" applyBorder="1" applyAlignment="1">
      <alignment horizontal="left" vertical="center" shrinkToFit="1"/>
    </xf>
    <xf numFmtId="0" fontId="37" fillId="15" borderId="0" xfId="0" applyFont="1" applyFill="1" applyAlignment="1">
      <alignment wrapText="1"/>
    </xf>
    <xf numFmtId="0" fontId="46" fillId="16" borderId="0" xfId="0" applyFont="1" applyFill="1" applyBorder="1" applyAlignment="1">
      <alignment horizontal="center" vertical="center" wrapText="1"/>
    </xf>
    <xf numFmtId="166" fontId="46" fillId="15" borderId="0" xfId="0" applyNumberFormat="1" applyFont="1" applyFill="1" applyBorder="1" applyAlignment="1">
      <alignment vertical="center"/>
    </xf>
    <xf numFmtId="166" fontId="46" fillId="15" borderId="0" xfId="0" applyNumberFormat="1" applyFont="1" applyFill="1" applyBorder="1"/>
    <xf numFmtId="0" fontId="36" fillId="16" borderId="0" xfId="0" applyFont="1" applyFill="1" applyBorder="1" applyAlignment="1">
      <alignment horizontal="center" vertical="center"/>
    </xf>
    <xf numFmtId="166" fontId="35" fillId="15" borderId="0" xfId="36" applyNumberFormat="1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left" vertical="center"/>
    </xf>
    <xf numFmtId="0" fontId="39" fillId="0" borderId="0" xfId="15" applyFont="1" applyAlignment="1" applyProtection="1"/>
    <xf numFmtId="0" fontId="36" fillId="16" borderId="0" xfId="0" applyFont="1" applyFill="1" applyBorder="1" applyAlignment="1"/>
    <xf numFmtId="0" fontId="39" fillId="16" borderId="0" xfId="15" applyFont="1" applyFill="1" applyBorder="1" applyAlignment="1" applyProtection="1">
      <alignment horizontal="left" vertical="center"/>
    </xf>
    <xf numFmtId="0" fontId="48" fillId="16" borderId="0" xfId="15" applyFont="1" applyFill="1" applyBorder="1" applyAlignment="1" applyProtection="1">
      <alignment horizontal="right"/>
    </xf>
    <xf numFmtId="0" fontId="46" fillId="16" borderId="0" xfId="0" applyFont="1" applyFill="1" applyBorder="1" applyAlignment="1">
      <alignment horizontal="left" vertical="center"/>
    </xf>
    <xf numFmtId="171" fontId="35" fillId="15" borderId="20" xfId="36" applyNumberFormat="1" applyFont="1" applyFill="1" applyBorder="1" applyAlignment="1">
      <alignment horizontal="center" vertical="center"/>
    </xf>
    <xf numFmtId="171" fontId="43" fillId="15" borderId="20" xfId="36" applyNumberFormat="1" applyFont="1" applyFill="1" applyBorder="1" applyAlignment="1">
      <alignment horizontal="center" vertical="center"/>
    </xf>
    <xf numFmtId="0" fontId="50" fillId="15" borderId="20" xfId="0" applyFont="1" applyFill="1" applyBorder="1" applyAlignment="1">
      <alignment horizontal="center" vertical="center"/>
    </xf>
    <xf numFmtId="0" fontId="35" fillId="16" borderId="0" xfId="0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left" vertical="center"/>
    </xf>
    <xf numFmtId="0" fontId="36" fillId="16" borderId="0" xfId="0" applyFont="1" applyFill="1" applyBorder="1" applyAlignment="1">
      <alignment vertical="center" wrapText="1"/>
    </xf>
    <xf numFmtId="0" fontId="52" fillId="15" borderId="0" xfId="0" applyFont="1" applyFill="1" applyBorder="1"/>
    <xf numFmtId="0" fontId="52" fillId="15" borderId="0" xfId="0" applyFont="1" applyFill="1" applyBorder="1" applyAlignment="1">
      <alignment shrinkToFit="1"/>
    </xf>
    <xf numFmtId="0" fontId="35" fillId="16" borderId="0" xfId="0" applyFont="1" applyFill="1" applyBorder="1" applyAlignment="1">
      <alignment vertical="center" wrapText="1"/>
    </xf>
    <xf numFmtId="0" fontId="37" fillId="16" borderId="0" xfId="0" applyFont="1" applyFill="1" applyBorder="1" applyAlignment="1">
      <alignment wrapText="1"/>
    </xf>
    <xf numFmtId="0" fontId="46" fillId="16" borderId="0" xfId="0" applyFont="1" applyFill="1" applyBorder="1" applyAlignment="1">
      <alignment vertical="center" wrapText="1"/>
    </xf>
    <xf numFmtId="0" fontId="46" fillId="16" borderId="0" xfId="0" applyFont="1" applyFill="1" applyBorder="1" applyAlignment="1">
      <alignment wrapText="1"/>
    </xf>
    <xf numFmtId="0" fontId="37" fillId="16" borderId="0" xfId="0" applyFont="1" applyFill="1" applyBorder="1" applyAlignment="1">
      <alignment horizontal="center" wrapText="1"/>
    </xf>
    <xf numFmtId="0" fontId="36" fillId="16" borderId="0" xfId="0" applyFont="1" applyFill="1" applyBorder="1" applyAlignment="1">
      <alignment wrapText="1"/>
    </xf>
    <xf numFmtId="17" fontId="36" fillId="16" borderId="0" xfId="27" applyNumberFormat="1" applyFont="1" applyFill="1" applyBorder="1" applyAlignment="1">
      <alignment horizontal="left" vertical="center" wrapText="1"/>
    </xf>
    <xf numFmtId="0" fontId="36" fillId="15" borderId="0" xfId="0" applyFont="1" applyFill="1"/>
    <xf numFmtId="0" fontId="35" fillId="16" borderId="0" xfId="0" applyFont="1" applyFill="1" applyBorder="1" applyAlignment="1">
      <alignment horizontal="center" wrapText="1"/>
    </xf>
    <xf numFmtId="0" fontId="39" fillId="16" borderId="0" xfId="15" applyFont="1" applyFill="1" applyBorder="1" applyAlignment="1" applyProtection="1">
      <alignment horizontal="left" wrapText="1"/>
    </xf>
    <xf numFmtId="0" fontId="36" fillId="16" borderId="0" xfId="0" applyFont="1" applyFill="1" applyBorder="1" applyAlignment="1">
      <alignment horizontal="center" wrapText="1"/>
    </xf>
    <xf numFmtId="166" fontId="37" fillId="16" borderId="0" xfId="36" applyNumberFormat="1" applyFont="1" applyFill="1" applyBorder="1" applyAlignment="1">
      <alignment horizontal="center" vertical="center" wrapText="1"/>
    </xf>
    <xf numFmtId="9" fontId="37" fillId="16" borderId="0" xfId="31" applyFont="1" applyFill="1" applyBorder="1" applyAlignment="1">
      <alignment horizontal="center" vertical="center" wrapText="1"/>
    </xf>
    <xf numFmtId="0" fontId="54" fillId="16" borderId="0" xfId="0" applyFont="1" applyFill="1" applyBorder="1" applyAlignment="1">
      <alignment horizontal="left" vertical="center" wrapText="1"/>
    </xf>
    <xf numFmtId="0" fontId="55" fillId="16" borderId="0" xfId="0" applyFont="1" applyFill="1" applyBorder="1" applyAlignment="1">
      <alignment horizontal="center" vertical="center" wrapText="1"/>
    </xf>
    <xf numFmtId="166" fontId="36" fillId="16" borderId="0" xfId="36" applyNumberFormat="1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left" vertical="center" wrapText="1"/>
    </xf>
    <xf numFmtId="166" fontId="37" fillId="16" borderId="0" xfId="36" applyNumberFormat="1" applyFont="1" applyFill="1" applyBorder="1" applyAlignment="1">
      <alignment vertical="center" wrapText="1"/>
    </xf>
    <xf numFmtId="3" fontId="35" fillId="16" borderId="0" xfId="0" applyNumberFormat="1" applyFont="1" applyFill="1" applyBorder="1" applyAlignment="1">
      <alignment horizontal="center" vertical="center" wrapText="1"/>
    </xf>
    <xf numFmtId="166" fontId="35" fillId="16" borderId="0" xfId="36" applyNumberFormat="1" applyFont="1" applyFill="1" applyBorder="1" applyAlignment="1">
      <alignment horizontal="center" vertical="center" wrapText="1"/>
    </xf>
    <xf numFmtId="0" fontId="46" fillId="16" borderId="0" xfId="0" applyFont="1" applyFill="1" applyBorder="1" applyAlignment="1">
      <alignment horizontal="left" wrapText="1"/>
    </xf>
    <xf numFmtId="0" fontId="46" fillId="16" borderId="0" xfId="0" applyFont="1" applyFill="1" applyBorder="1" applyAlignment="1">
      <alignment horizontal="center" wrapText="1"/>
    </xf>
    <xf numFmtId="171" fontId="35" fillId="16" borderId="20" xfId="0" applyNumberFormat="1" applyFont="1" applyFill="1" applyBorder="1" applyAlignment="1">
      <alignment horizontal="center" vertical="center" wrapText="1"/>
    </xf>
    <xf numFmtId="171" fontId="36" fillId="16" borderId="20" xfId="36" applyNumberFormat="1" applyFont="1" applyFill="1" applyBorder="1" applyAlignment="1">
      <alignment horizontal="center" vertical="center" wrapText="1"/>
    </xf>
    <xf numFmtId="0" fontId="50" fillId="16" borderId="20" xfId="0" applyFont="1" applyFill="1" applyBorder="1" applyAlignment="1">
      <alignment horizontal="center" vertical="center" wrapText="1"/>
    </xf>
    <xf numFmtId="0" fontId="50" fillId="16" borderId="0" xfId="0" applyFont="1" applyFill="1" applyBorder="1" applyAlignment="1">
      <alignment horizontal="left" vertical="center"/>
    </xf>
    <xf numFmtId="9" fontId="36" fillId="16" borderId="20" xfId="0" applyNumberFormat="1" applyFont="1" applyFill="1" applyBorder="1" applyAlignment="1">
      <alignment horizontal="center" vertical="center" wrapText="1"/>
    </xf>
    <xf numFmtId="0" fontId="47" fillId="18" borderId="20" xfId="0" applyFont="1" applyFill="1" applyBorder="1" applyAlignment="1">
      <alignment horizontal="center" vertical="center" wrapText="1"/>
    </xf>
    <xf numFmtId="17" fontId="35" fillId="16" borderId="0" xfId="27" applyNumberFormat="1" applyFont="1" applyFill="1" applyBorder="1" applyAlignment="1">
      <alignment horizontal="left" wrapText="1"/>
    </xf>
    <xf numFmtId="0" fontId="36" fillId="16" borderId="0" xfId="0" applyFont="1" applyFill="1" applyBorder="1" applyAlignment="1">
      <alignment horizontal="left" shrinkToFit="1"/>
    </xf>
    <xf numFmtId="168" fontId="35" fillId="16" borderId="0" xfId="0" applyNumberFormat="1" applyFont="1" applyFill="1" applyBorder="1" applyAlignment="1">
      <alignment horizontal="left" shrinkToFit="1"/>
    </xf>
    <xf numFmtId="0" fontId="57" fillId="16" borderId="0" xfId="0" applyFont="1" applyFill="1" applyBorder="1" applyAlignment="1">
      <alignment horizontal="left" shrinkToFit="1"/>
    </xf>
    <xf numFmtId="17" fontId="35" fillId="16" borderId="0" xfId="27" applyNumberFormat="1" applyFont="1" applyFill="1" applyBorder="1" applyAlignment="1">
      <alignment wrapText="1"/>
    </xf>
    <xf numFmtId="17" fontId="49" fillId="16" borderId="0" xfId="27" applyNumberFormat="1" applyFont="1" applyFill="1" applyBorder="1" applyAlignment="1">
      <alignment wrapText="1"/>
    </xf>
    <xf numFmtId="0" fontId="57" fillId="16" borderId="0" xfId="0" applyFont="1" applyFill="1" applyBorder="1"/>
    <xf numFmtId="0" fontId="49" fillId="16" borderId="0" xfId="0" applyFont="1" applyFill="1" applyBorder="1" applyAlignment="1">
      <alignment vertical="center" wrapText="1"/>
    </xf>
    <xf numFmtId="0" fontId="49" fillId="16" borderId="0" xfId="0" applyFont="1" applyFill="1" applyBorder="1"/>
    <xf numFmtId="0" fontId="57" fillId="0" borderId="0" xfId="0" applyFont="1" applyFill="1"/>
    <xf numFmtId="17" fontId="57" fillId="16" borderId="0" xfId="27" applyNumberFormat="1" applyFont="1" applyFill="1" applyBorder="1" applyAlignment="1">
      <alignment horizontal="left" vertical="center" wrapText="1"/>
    </xf>
    <xf numFmtId="0" fontId="49" fillId="16" borderId="0" xfId="0" applyFont="1" applyFill="1" applyBorder="1" applyAlignment="1">
      <alignment vertical="center"/>
    </xf>
    <xf numFmtId="0" fontId="36" fillId="16" borderId="0" xfId="0" applyFont="1" applyFill="1" applyBorder="1"/>
    <xf numFmtId="0" fontId="36" fillId="16" borderId="0" xfId="0" applyFont="1" applyFill="1" applyBorder="1" applyAlignment="1">
      <alignment vertical="center"/>
    </xf>
    <xf numFmtId="0" fontId="35" fillId="16" borderId="0" xfId="0" applyFont="1" applyFill="1" applyBorder="1" applyAlignment="1">
      <alignment horizontal="center"/>
    </xf>
    <xf numFmtId="166" fontId="35" fillId="16" borderId="0" xfId="36" applyNumberFormat="1" applyFont="1" applyFill="1" applyBorder="1" applyAlignment="1">
      <alignment horizontal="center" vertical="center"/>
    </xf>
    <xf numFmtId="168" fontId="36" fillId="16" borderId="0" xfId="0" applyNumberFormat="1" applyFont="1" applyFill="1" applyBorder="1" applyAlignment="1">
      <alignment horizontal="center" vertical="center" wrapText="1" shrinkToFit="1"/>
    </xf>
    <xf numFmtId="17" fontId="35" fillId="16" borderId="0" xfId="27" applyNumberFormat="1" applyFont="1" applyFill="1" applyBorder="1" applyAlignment="1">
      <alignment horizontal="left"/>
    </xf>
    <xf numFmtId="0" fontId="49" fillId="16" borderId="0" xfId="0" applyFont="1" applyFill="1" applyBorder="1" applyAlignment="1">
      <alignment horizontal="center" vertical="center" wrapText="1"/>
    </xf>
    <xf numFmtId="0" fontId="36" fillId="0" borderId="0" xfId="0" applyFont="1"/>
    <xf numFmtId="0" fontId="35" fillId="16" borderId="0" xfId="0" applyFont="1" applyFill="1" applyBorder="1" applyAlignment="1">
      <alignment horizontal="left"/>
    </xf>
    <xf numFmtId="0" fontId="39" fillId="0" borderId="0" xfId="15" applyFont="1" applyFill="1" applyBorder="1" applyAlignment="1" applyProtection="1">
      <alignment horizontal="left"/>
    </xf>
    <xf numFmtId="9" fontId="36" fillId="16" borderId="0" xfId="0" applyNumberFormat="1" applyFont="1" applyFill="1" applyBorder="1" applyAlignment="1">
      <alignment horizontal="left"/>
    </xf>
    <xf numFmtId="0" fontId="35" fillId="16" borderId="0" xfId="0" applyFont="1" applyFill="1" applyBorder="1"/>
    <xf numFmtId="0" fontId="39" fillId="16" borderId="0" xfId="0" applyFont="1" applyFill="1" applyBorder="1"/>
    <xf numFmtId="9" fontId="49" fillId="16" borderId="0" xfId="0" applyNumberFormat="1" applyFont="1" applyFill="1" applyBorder="1" applyAlignment="1">
      <alignment horizontal="right"/>
    </xf>
    <xf numFmtId="0" fontId="57" fillId="16" borderId="0" xfId="0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center"/>
    </xf>
    <xf numFmtId="17" fontId="35" fillId="16" borderId="0" xfId="27" applyNumberFormat="1" applyFont="1" applyFill="1" applyBorder="1" applyAlignment="1">
      <alignment horizontal="center" wrapText="1"/>
    </xf>
    <xf numFmtId="0" fontId="39" fillId="16" borderId="0" xfId="0" applyFont="1" applyFill="1" applyBorder="1" applyAlignment="1">
      <alignment horizontal="center"/>
    </xf>
    <xf numFmtId="0" fontId="57" fillId="16" borderId="0" xfId="0" applyFont="1" applyFill="1" applyBorder="1" applyAlignment="1">
      <alignment horizontal="center"/>
    </xf>
    <xf numFmtId="0" fontId="59" fillId="16" borderId="0" xfId="15" applyFont="1" applyFill="1" applyBorder="1" applyAlignment="1" applyProtection="1">
      <alignment horizontal="center"/>
    </xf>
    <xf numFmtId="0" fontId="48" fillId="16" borderId="0" xfId="15" applyFont="1" applyFill="1" applyBorder="1" applyAlignment="1" applyProtection="1">
      <alignment wrapText="1"/>
    </xf>
    <xf numFmtId="0" fontId="37" fillId="16" borderId="0" xfId="0" applyFont="1" applyFill="1" applyBorder="1" applyAlignment="1">
      <alignment horizontal="left" wrapText="1"/>
    </xf>
    <xf numFmtId="0" fontId="46" fillId="16" borderId="0" xfId="0" applyFont="1" applyFill="1" applyBorder="1" applyAlignment="1">
      <alignment horizontal="left" vertical="center" wrapText="1"/>
    </xf>
    <xf numFmtId="0" fontId="35" fillId="16" borderId="0" xfId="0" applyFont="1" applyFill="1" applyBorder="1" applyAlignment="1">
      <alignment wrapText="1" shrinkToFit="1"/>
    </xf>
    <xf numFmtId="0" fontId="35" fillId="16" borderId="0" xfId="0" applyFont="1" applyFill="1" applyBorder="1" applyAlignment="1">
      <alignment horizontal="center" wrapText="1" shrinkToFit="1"/>
    </xf>
    <xf numFmtId="3" fontId="36" fillId="16" borderId="0" xfId="0" applyNumberFormat="1" applyFont="1" applyFill="1" applyBorder="1" applyAlignment="1">
      <alignment horizontal="center" vertical="center" wrapText="1"/>
    </xf>
    <xf numFmtId="166" fontId="36" fillId="16" borderId="0" xfId="37" applyNumberFormat="1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 wrapText="1"/>
    </xf>
    <xf numFmtId="0" fontId="52" fillId="16" borderId="0" xfId="0" applyFont="1" applyFill="1" applyBorder="1" applyAlignment="1">
      <alignment wrapText="1"/>
    </xf>
    <xf numFmtId="0" fontId="60" fillId="16" borderId="0" xfId="0" applyFont="1" applyFill="1" applyBorder="1" applyAlignment="1">
      <alignment wrapText="1"/>
    </xf>
    <xf numFmtId="0" fontId="47" fillId="16" borderId="0" xfId="0" applyFont="1" applyFill="1" applyBorder="1" applyAlignment="1">
      <alignment vertical="center" wrapText="1"/>
    </xf>
    <xf numFmtId="0" fontId="61" fillId="16" borderId="0" xfId="0" applyFont="1" applyFill="1" applyBorder="1" applyAlignment="1">
      <alignment vertical="center"/>
    </xf>
    <xf numFmtId="0" fontId="62" fillId="16" borderId="0" xfId="0" applyFont="1" applyFill="1" applyBorder="1" applyAlignment="1">
      <alignment wrapText="1"/>
    </xf>
    <xf numFmtId="0" fontId="60" fillId="16" borderId="0" xfId="0" applyFont="1" applyFill="1" applyBorder="1" applyAlignment="1">
      <alignment horizontal="center" wrapText="1"/>
    </xf>
    <xf numFmtId="0" fontId="63" fillId="16" borderId="0" xfId="15" applyFont="1" applyFill="1" applyBorder="1" applyAlignment="1" applyProtection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vertical="center" wrapText="1"/>
    </xf>
    <xf numFmtId="0" fontId="37" fillId="16" borderId="0" xfId="0" applyFont="1" applyFill="1" applyBorder="1" applyAlignment="1"/>
    <xf numFmtId="0" fontId="46" fillId="15" borderId="0" xfId="0" applyFont="1" applyFill="1" applyBorder="1" applyAlignment="1"/>
    <xf numFmtId="0" fontId="35" fillId="15" borderId="0" xfId="0" applyFont="1" applyFill="1" applyBorder="1" applyAlignment="1">
      <alignment horizontal="center"/>
    </xf>
    <xf numFmtId="0" fontId="46" fillId="15" borderId="0" xfId="0" applyFont="1" applyFill="1" applyBorder="1" applyAlignment="1">
      <alignment horizontal="center"/>
    </xf>
    <xf numFmtId="0" fontId="37" fillId="15" borderId="0" xfId="0" applyFont="1" applyFill="1" applyAlignment="1">
      <alignment horizontal="center" vertical="center"/>
    </xf>
    <xf numFmtId="164" fontId="37" fillId="15" borderId="0" xfId="36" applyFont="1" applyFill="1" applyAlignment="1">
      <alignment horizontal="center" vertical="center"/>
    </xf>
    <xf numFmtId="9" fontId="35" fillId="15" borderId="0" xfId="0" applyNumberFormat="1" applyFont="1" applyFill="1" applyBorder="1" applyAlignment="1">
      <alignment horizontal="left" vertical="center"/>
    </xf>
    <xf numFmtId="169" fontId="35" fillId="15" borderId="0" xfId="0" applyNumberFormat="1" applyFont="1" applyFill="1" applyBorder="1" applyAlignment="1">
      <alignment horizontal="center" vertical="center"/>
    </xf>
    <xf numFmtId="0" fontId="35" fillId="15" borderId="0" xfId="0" applyFont="1" applyFill="1" applyAlignment="1">
      <alignment horizontal="center" vertical="center"/>
    </xf>
    <xf numFmtId="0" fontId="46" fillId="16" borderId="0" xfId="0" applyFont="1" applyFill="1"/>
    <xf numFmtId="0" fontId="46" fillId="16" borderId="0" xfId="0" applyFont="1" applyFill="1" applyBorder="1"/>
    <xf numFmtId="9" fontId="37" fillId="16" borderId="0" xfId="26" applyNumberFormat="1" applyFont="1" applyFill="1" applyBorder="1" applyAlignment="1">
      <alignment horizontal="center" vertical="center"/>
    </xf>
    <xf numFmtId="0" fontId="37" fillId="16" borderId="0" xfId="0" applyFont="1" applyFill="1" applyBorder="1"/>
    <xf numFmtId="166" fontId="37" fillId="16" borderId="0" xfId="26" applyNumberFormat="1" applyFont="1" applyFill="1" applyBorder="1" applyAlignment="1">
      <alignment horizontal="center" vertical="center"/>
    </xf>
    <xf numFmtId="166" fontId="37" fillId="16" borderId="0" xfId="36" applyNumberFormat="1" applyFont="1" applyFill="1" applyBorder="1"/>
    <xf numFmtId="169" fontId="37" fillId="16" borderId="0" xfId="25" applyNumberFormat="1" applyFont="1" applyFill="1" applyBorder="1" applyAlignment="1">
      <alignment horizontal="center" vertical="center"/>
    </xf>
    <xf numFmtId="0" fontId="37" fillId="16" borderId="0" xfId="0" applyFont="1" applyFill="1"/>
    <xf numFmtId="0" fontId="35" fillId="17" borderId="21" xfId="0" applyFont="1" applyFill="1" applyBorder="1" applyAlignment="1">
      <alignment horizontal="center" vertical="center" wrapText="1"/>
    </xf>
    <xf numFmtId="0" fontId="35" fillId="17" borderId="23" xfId="0" applyFont="1" applyFill="1" applyBorder="1" applyAlignment="1">
      <alignment vertical="center" wrapText="1"/>
    </xf>
    <xf numFmtId="0" fontId="32" fillId="16" borderId="20" xfId="0" applyFont="1" applyFill="1" applyBorder="1" applyAlignment="1">
      <alignment horizontal="center" vertical="center" wrapText="1"/>
    </xf>
    <xf numFmtId="0" fontId="45" fillId="16" borderId="20" xfId="0" applyFont="1" applyFill="1" applyBorder="1" applyAlignment="1">
      <alignment horizontal="center" vertical="center" wrapText="1"/>
    </xf>
    <xf numFmtId="0" fontId="31" fillId="15" borderId="0" xfId="0" applyFont="1" applyFill="1" applyBorder="1" applyAlignment="1">
      <alignment horizontal="center"/>
    </xf>
    <xf numFmtId="0" fontId="35" fillId="16" borderId="0" xfId="0" applyFont="1" applyFill="1" applyAlignment="1">
      <alignment horizontal="left" vertical="center"/>
    </xf>
    <xf numFmtId="0" fontId="46" fillId="15" borderId="0" xfId="0" applyFont="1" applyFill="1" applyBorder="1" applyAlignment="1">
      <alignment horizontal="left"/>
    </xf>
    <xf numFmtId="0" fontId="36" fillId="16" borderId="0" xfId="0" applyFont="1" applyFill="1" applyBorder="1" applyAlignment="1">
      <alignment horizontal="left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 wrapText="1"/>
    </xf>
    <xf numFmtId="0" fontId="36" fillId="16" borderId="0" xfId="0" applyFont="1" applyFill="1" applyBorder="1" applyAlignment="1">
      <alignment horizontal="center" wrapText="1"/>
    </xf>
    <xf numFmtId="166" fontId="36" fillId="16" borderId="20" xfId="37" applyNumberFormat="1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/>
    </xf>
    <xf numFmtId="0" fontId="35" fillId="16" borderId="0" xfId="0" applyFont="1" applyFill="1" applyBorder="1" applyAlignment="1">
      <alignment horizontal="center"/>
    </xf>
    <xf numFmtId="0" fontId="36" fillId="0" borderId="20" xfId="26" applyFont="1" applyFill="1" applyBorder="1" applyAlignment="1">
      <alignment horizontal="center" vertical="center"/>
    </xf>
    <xf numFmtId="171" fontId="35" fillId="16" borderId="20" xfId="36" applyNumberFormat="1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vertical="center"/>
    </xf>
    <xf numFmtId="0" fontId="35" fillId="15" borderId="0" xfId="0" applyFont="1" applyFill="1" applyBorder="1" applyAlignment="1">
      <alignment vertical="justify"/>
    </xf>
    <xf numFmtId="168" fontId="35" fillId="15" borderId="0" xfId="0" applyNumberFormat="1" applyFont="1" applyFill="1" applyBorder="1" applyAlignment="1">
      <alignment horizontal="center" shrinkToFit="1"/>
    </xf>
    <xf numFmtId="0" fontId="35" fillId="15" borderId="0" xfId="0" applyFont="1" applyFill="1" applyBorder="1"/>
    <xf numFmtId="0" fontId="35" fillId="16" borderId="0" xfId="0" applyFont="1" applyFill="1" applyBorder="1" applyAlignment="1">
      <alignment horizontal="left"/>
    </xf>
    <xf numFmtId="0" fontId="36" fillId="15" borderId="0" xfId="0" applyFont="1" applyFill="1" applyAlignment="1">
      <alignment horizontal="left" vertical="center"/>
    </xf>
    <xf numFmtId="9" fontId="35" fillId="16" borderId="0" xfId="0" applyNumberFormat="1" applyFont="1" applyFill="1" applyBorder="1" applyAlignment="1">
      <alignment horizontal="left"/>
    </xf>
    <xf numFmtId="0" fontId="36" fillId="0" borderId="20" xfId="0" applyFont="1" applyFill="1" applyBorder="1" applyAlignment="1">
      <alignment horizontal="center" vertical="center" wrapText="1" readingOrder="1"/>
    </xf>
    <xf numFmtId="0" fontId="35" fillId="17" borderId="20" xfId="40" applyFont="1" applyFill="1" applyBorder="1" applyAlignment="1">
      <alignment horizontal="center" vertical="center" wrapText="1"/>
    </xf>
    <xf numFmtId="9" fontId="35" fillId="15" borderId="20" xfId="0" applyNumberFormat="1" applyFont="1" applyFill="1" applyBorder="1" applyAlignment="1">
      <alignment horizontal="center" vertical="center"/>
    </xf>
    <xf numFmtId="3" fontId="35" fillId="0" borderId="20" xfId="37" applyNumberFormat="1" applyFont="1" applyFill="1" applyBorder="1" applyAlignment="1">
      <alignment horizontal="center" vertical="center" wrapText="1" readingOrder="1"/>
    </xf>
    <xf numFmtId="9" fontId="35" fillId="15" borderId="0" xfId="0" applyNumberFormat="1" applyFont="1" applyFill="1" applyBorder="1" applyAlignment="1">
      <alignment horizontal="center" vertical="justify"/>
    </xf>
    <xf numFmtId="0" fontId="39" fillId="15" borderId="0" xfId="15" applyFont="1" applyFill="1" applyBorder="1" applyAlignment="1" applyProtection="1">
      <alignment horizontal="right" vertical="center" shrinkToFit="1"/>
    </xf>
    <xf numFmtId="166" fontId="35" fillId="15" borderId="0" xfId="37" applyNumberFormat="1" applyFont="1" applyFill="1" applyBorder="1" applyAlignment="1">
      <alignment horizontal="center" vertical="center"/>
    </xf>
    <xf numFmtId="0" fontId="35" fillId="17" borderId="20" xfId="0" applyFont="1" applyFill="1" applyBorder="1" applyAlignment="1">
      <alignment horizontal="center" vertical="center" wrapText="1"/>
    </xf>
    <xf numFmtId="0" fontId="36" fillId="15" borderId="0" xfId="0" applyFont="1" applyFill="1" applyAlignment="1">
      <alignment horizontal="center"/>
    </xf>
    <xf numFmtId="3" fontId="36" fillId="15" borderId="20" xfId="0" applyNumberFormat="1" applyFont="1" applyFill="1" applyBorder="1" applyAlignment="1">
      <alignment horizontal="center" vertical="center"/>
    </xf>
    <xf numFmtId="4" fontId="35" fillId="15" borderId="20" xfId="37" applyNumberFormat="1" applyFont="1" applyFill="1" applyBorder="1" applyAlignment="1">
      <alignment horizontal="center" vertical="center"/>
    </xf>
    <xf numFmtId="166" fontId="37" fillId="16" borderId="0" xfId="36" applyNumberFormat="1" applyFont="1" applyFill="1" applyBorder="1" applyAlignment="1">
      <alignment wrapText="1"/>
    </xf>
    <xf numFmtId="0" fontId="35" fillId="0" borderId="20" xfId="0" applyFont="1" applyBorder="1" applyAlignment="1">
      <alignment horizontal="center" vertical="center" wrapText="1"/>
    </xf>
    <xf numFmtId="0" fontId="39" fillId="0" borderId="20" xfId="15" applyFont="1" applyBorder="1" applyAlignment="1" applyProtection="1">
      <alignment horizontal="center" vertical="center" wrapText="1"/>
    </xf>
    <xf numFmtId="0" fontId="39" fillId="16" borderId="0" xfId="15" applyFont="1" applyFill="1" applyBorder="1" applyAlignment="1" applyProtection="1">
      <alignment horizontal="center" vertical="center" wrapText="1"/>
    </xf>
    <xf numFmtId="0" fontId="51" fillId="16" borderId="0" xfId="0" applyFont="1" applyFill="1" applyBorder="1" applyAlignment="1">
      <alignment vertical="center"/>
    </xf>
    <xf numFmtId="0" fontId="36" fillId="16" borderId="20" xfId="0" applyFont="1" applyFill="1" applyBorder="1" applyAlignment="1">
      <alignment vertical="center" wrapText="1"/>
    </xf>
    <xf numFmtId="0" fontId="36" fillId="0" borderId="20" xfId="0" applyFont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 readingOrder="1"/>
    </xf>
    <xf numFmtId="0" fontId="36" fillId="16" borderId="20" xfId="0" applyFont="1" applyFill="1" applyBorder="1" applyAlignment="1">
      <alignment horizontal="center" wrapText="1"/>
    </xf>
    <xf numFmtId="0" fontId="36" fillId="17" borderId="20" xfId="0" applyFont="1" applyFill="1" applyBorder="1" applyAlignment="1">
      <alignment horizontal="center" vertical="center"/>
    </xf>
    <xf numFmtId="0" fontId="36" fillId="17" borderId="20" xfId="0" applyFont="1" applyFill="1" applyBorder="1" applyAlignment="1">
      <alignment horizontal="center" vertical="center" wrapText="1"/>
    </xf>
    <xf numFmtId="166" fontId="36" fillId="17" borderId="20" xfId="37" applyNumberFormat="1" applyFont="1" applyFill="1" applyBorder="1" applyAlignment="1">
      <alignment horizontal="center" vertical="center" wrapText="1"/>
    </xf>
    <xf numFmtId="0" fontId="36" fillId="17" borderId="20" xfId="0" applyFont="1" applyFill="1" applyBorder="1" applyAlignment="1">
      <alignment wrapText="1"/>
    </xf>
    <xf numFmtId="4" fontId="35" fillId="16" borderId="20" xfId="0" applyNumberFormat="1" applyFont="1" applyFill="1" applyBorder="1" applyAlignment="1">
      <alignment horizontal="center" vertical="center" wrapText="1"/>
    </xf>
    <xf numFmtId="3" fontId="36" fillId="0" borderId="20" xfId="0" applyNumberFormat="1" applyFont="1" applyFill="1" applyBorder="1" applyAlignment="1">
      <alignment horizontal="center" vertical="center" wrapText="1"/>
    </xf>
    <xf numFmtId="4" fontId="35" fillId="0" borderId="20" xfId="0" applyNumberFormat="1" applyFont="1" applyFill="1" applyBorder="1" applyAlignment="1">
      <alignment horizontal="center" vertical="center" wrapText="1"/>
    </xf>
    <xf numFmtId="3" fontId="35" fillId="16" borderId="20" xfId="0" applyNumberFormat="1" applyFont="1" applyFill="1" applyBorder="1" applyAlignment="1">
      <alignment horizontal="center" vertical="center" wrapText="1"/>
    </xf>
    <xf numFmtId="4" fontId="35" fillId="17" borderId="20" xfId="37" applyNumberFormat="1" applyFont="1" applyFill="1" applyBorder="1" applyAlignment="1">
      <alignment horizontal="center" vertical="center"/>
    </xf>
    <xf numFmtId="4" fontId="35" fillId="0" borderId="20" xfId="0" applyNumberFormat="1" applyFont="1" applyBorder="1" applyAlignment="1">
      <alignment vertical="center" wrapText="1"/>
    </xf>
    <xf numFmtId="4" fontId="35" fillId="15" borderId="20" xfId="0" applyNumberFormat="1" applyFont="1" applyFill="1" applyBorder="1" applyAlignment="1">
      <alignment horizontal="center" vertical="center" wrapText="1"/>
    </xf>
    <xf numFmtId="4" fontId="35" fillId="16" borderId="20" xfId="0" applyNumberFormat="1" applyFont="1" applyFill="1" applyBorder="1" applyAlignment="1">
      <alignment vertical="center" wrapText="1"/>
    </xf>
    <xf numFmtId="4" fontId="35" fillId="17" borderId="20" xfId="0" applyNumberFormat="1" applyFont="1" applyFill="1" applyBorder="1" applyAlignment="1">
      <alignment horizontal="center" vertical="center" wrapText="1"/>
    </xf>
    <xf numFmtId="4" fontId="35" fillId="17" borderId="20" xfId="37" applyNumberFormat="1" applyFont="1" applyFill="1" applyBorder="1" applyAlignment="1">
      <alignment vertical="center"/>
    </xf>
    <xf numFmtId="4" fontId="35" fillId="15" borderId="20" xfId="36" applyNumberFormat="1" applyFont="1" applyFill="1" applyBorder="1" applyAlignment="1">
      <alignment horizontal="center" vertical="center"/>
    </xf>
    <xf numFmtId="4" fontId="36" fillId="16" borderId="20" xfId="0" applyNumberFormat="1" applyFont="1" applyFill="1" applyBorder="1" applyAlignment="1">
      <alignment wrapText="1"/>
    </xf>
    <xf numFmtId="4" fontId="35" fillId="0" borderId="20" xfId="49" applyNumberFormat="1" applyFont="1" applyFill="1" applyBorder="1" applyAlignment="1">
      <alignment horizontal="center" vertical="center" wrapText="1"/>
    </xf>
    <xf numFmtId="0" fontId="36" fillId="16" borderId="0" xfId="0" applyFont="1" applyFill="1" applyAlignment="1">
      <alignment horizontal="center"/>
    </xf>
    <xf numFmtId="0" fontId="36" fillId="16" borderId="0" xfId="0" applyFont="1" applyFill="1"/>
    <xf numFmtId="0" fontId="37" fillId="16" borderId="0" xfId="0" applyFont="1" applyFill="1" applyAlignment="1">
      <alignment wrapText="1"/>
    </xf>
    <xf numFmtId="0" fontId="44" fillId="16" borderId="0" xfId="0" applyFont="1" applyFill="1"/>
    <xf numFmtId="0" fontId="35" fillId="16" borderId="0" xfId="0" applyFont="1" applyFill="1" applyBorder="1" applyAlignment="1">
      <alignment horizontal="left" wrapText="1" shrinkToFit="1"/>
    </xf>
    <xf numFmtId="0" fontId="39" fillId="15" borderId="0" xfId="15" applyFont="1" applyFill="1" applyBorder="1" applyAlignment="1" applyProtection="1">
      <alignment horizontal="center" vertical="center" shrinkToFit="1"/>
    </xf>
    <xf numFmtId="0" fontId="39" fillId="16" borderId="0" xfId="15" applyFont="1" applyFill="1" applyBorder="1" applyAlignment="1" applyProtection="1">
      <alignment horizontal="left" vertical="center" wrapText="1"/>
    </xf>
    <xf numFmtId="166" fontId="35" fillId="16" borderId="0" xfId="37" applyNumberFormat="1" applyFont="1" applyFill="1" applyBorder="1" applyAlignment="1">
      <alignment horizontal="center" vertical="center" wrapText="1"/>
    </xf>
    <xf numFmtId="0" fontId="39" fillId="16" borderId="0" xfId="15" quotePrefix="1" applyFont="1" applyFill="1" applyBorder="1" applyAlignment="1" applyProtection="1">
      <alignment horizontal="left" vertical="center" wrapText="1"/>
    </xf>
    <xf numFmtId="0" fontId="47" fillId="18" borderId="0" xfId="0" applyFont="1" applyFill="1" applyBorder="1" applyAlignment="1">
      <alignment horizontal="center" wrapText="1"/>
    </xf>
    <xf numFmtId="166" fontId="64" fillId="16" borderId="20" xfId="37" applyNumberFormat="1" applyFont="1" applyFill="1" applyBorder="1" applyAlignment="1">
      <alignment horizontal="center" vertical="center" wrapText="1"/>
    </xf>
    <xf numFmtId="0" fontId="64" fillId="16" borderId="20" xfId="0" applyFont="1" applyFill="1" applyBorder="1" applyAlignment="1">
      <alignment horizontal="center" vertical="center" wrapText="1"/>
    </xf>
    <xf numFmtId="0" fontId="67" fillId="16" borderId="20" xfId="15" applyFont="1" applyFill="1" applyBorder="1" applyAlignment="1" applyProtection="1">
      <alignment horizontal="center" vertical="center" wrapText="1"/>
    </xf>
    <xf numFmtId="0" fontId="64" fillId="0" borderId="20" xfId="0" applyFont="1" applyFill="1" applyBorder="1" applyAlignment="1">
      <alignment horizontal="center" vertical="center" wrapText="1"/>
    </xf>
    <xf numFmtId="0" fontId="64" fillId="16" borderId="20" xfId="0" applyFont="1" applyFill="1" applyBorder="1" applyAlignment="1">
      <alignment horizontal="center" wrapText="1"/>
    </xf>
    <xf numFmtId="0" fontId="65" fillId="16" borderId="20" xfId="15" applyFont="1" applyFill="1" applyBorder="1" applyAlignment="1" applyProtection="1">
      <alignment horizontal="center" vertical="center" wrapText="1"/>
    </xf>
    <xf numFmtId="166" fontId="65" fillId="16" borderId="20" xfId="37" applyNumberFormat="1" applyFont="1" applyFill="1" applyBorder="1" applyAlignment="1">
      <alignment horizontal="center" vertical="center" wrapText="1"/>
    </xf>
    <xf numFmtId="166" fontId="64" fillId="0" borderId="20" xfId="37" applyNumberFormat="1" applyFont="1" applyFill="1" applyBorder="1" applyAlignment="1">
      <alignment horizontal="center" vertical="center" wrapText="1"/>
    </xf>
    <xf numFmtId="0" fontId="67" fillId="0" borderId="20" xfId="15" applyFont="1" applyFill="1" applyBorder="1" applyAlignment="1" applyProtection="1">
      <alignment vertical="center" wrapText="1"/>
    </xf>
    <xf numFmtId="0" fontId="35" fillId="17" borderId="20" xfId="3" applyFont="1" applyFill="1" applyBorder="1" applyAlignment="1">
      <alignment horizontal="left" vertical="center" wrapText="1"/>
    </xf>
    <xf numFmtId="0" fontId="67" fillId="16" borderId="20" xfId="15" quotePrefix="1" applyFont="1" applyFill="1" applyBorder="1" applyAlignment="1" applyProtection="1">
      <alignment horizontal="left" vertical="center" wrapText="1"/>
    </xf>
    <xf numFmtId="0" fontId="64" fillId="0" borderId="20" xfId="15" applyFont="1" applyFill="1" applyBorder="1" applyAlignment="1" applyProtection="1">
      <alignment horizontal="center" vertical="center" wrapText="1"/>
    </xf>
    <xf numFmtId="0" fontId="67" fillId="0" borderId="20" xfId="15" applyFont="1" applyFill="1" applyBorder="1" applyAlignment="1" applyProtection="1">
      <alignment horizontal="left" vertical="center" wrapText="1"/>
    </xf>
    <xf numFmtId="0" fontId="66" fillId="15" borderId="0" xfId="0" applyFont="1" applyFill="1"/>
    <xf numFmtId="0" fontId="35" fillId="15" borderId="0" xfId="0" applyFont="1" applyFill="1"/>
    <xf numFmtId="0" fontId="36" fillId="15" borderId="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vertical="center"/>
    </xf>
    <xf numFmtId="0" fontId="36" fillId="15" borderId="10" xfId="0" applyFont="1" applyFill="1" applyBorder="1" applyAlignment="1">
      <alignment horizontal="center" vertical="center" wrapText="1"/>
    </xf>
    <xf numFmtId="0" fontId="35" fillId="15" borderId="10" xfId="0" applyFont="1" applyFill="1" applyBorder="1" applyAlignment="1">
      <alignment horizontal="center" vertical="center" wrapText="1"/>
    </xf>
    <xf numFmtId="3" fontId="36" fillId="15" borderId="10" xfId="0" applyNumberFormat="1" applyFont="1" applyFill="1" applyBorder="1" applyAlignment="1">
      <alignment horizontal="center" vertical="center" wrapText="1"/>
    </xf>
    <xf numFmtId="3" fontId="36" fillId="15" borderId="10" xfId="36" applyNumberFormat="1" applyFont="1" applyFill="1" applyBorder="1" applyAlignment="1">
      <alignment horizontal="center" vertical="center" wrapText="1"/>
    </xf>
    <xf numFmtId="169" fontId="35" fillId="15" borderId="10" xfId="0" applyNumberFormat="1" applyFont="1" applyFill="1" applyBorder="1" applyAlignment="1">
      <alignment horizontal="center" vertical="center" wrapText="1"/>
    </xf>
    <xf numFmtId="0" fontId="36" fillId="15" borderId="0" xfId="0" applyFont="1" applyFill="1" applyBorder="1" applyAlignment="1">
      <alignment horizontal="left" vertical="center" wrapText="1"/>
    </xf>
    <xf numFmtId="3" fontId="36" fillId="15" borderId="0" xfId="0" applyNumberFormat="1" applyFont="1" applyFill="1" applyBorder="1" applyAlignment="1">
      <alignment horizontal="center" vertical="center" wrapText="1"/>
    </xf>
    <xf numFmtId="3" fontId="36" fillId="15" borderId="0" xfId="36" applyNumberFormat="1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right" vertical="center" wrapText="1"/>
    </xf>
    <xf numFmtId="169" fontId="36" fillId="15" borderId="0" xfId="0" applyNumberFormat="1" applyFont="1" applyFill="1" applyBorder="1" applyAlignment="1">
      <alignment horizontal="center" vertical="center" wrapText="1"/>
    </xf>
    <xf numFmtId="3" fontId="36" fillId="15" borderId="13" xfId="0" applyNumberFormat="1" applyFont="1" applyFill="1" applyBorder="1" applyAlignment="1">
      <alignment horizontal="right" vertical="center" wrapText="1"/>
    </xf>
    <xf numFmtId="0" fontId="36" fillId="15" borderId="0" xfId="0" applyNumberFormat="1" applyFont="1" applyFill="1" applyBorder="1" applyAlignment="1">
      <alignment horizontal="left" vertical="center"/>
    </xf>
    <xf numFmtId="0" fontId="36" fillId="15" borderId="0" xfId="0" applyNumberFormat="1" applyFont="1" applyFill="1" applyBorder="1" applyAlignment="1">
      <alignment horizontal="right" vertical="center"/>
    </xf>
    <xf numFmtId="9" fontId="36" fillId="15" borderId="0" xfId="0" applyNumberFormat="1" applyFont="1" applyFill="1"/>
    <xf numFmtId="3" fontId="36" fillId="15" borderId="10" xfId="0" applyNumberFormat="1" applyFont="1" applyFill="1" applyBorder="1" applyAlignment="1">
      <alignment horizontal="right"/>
    </xf>
    <xf numFmtId="0" fontId="36" fillId="15" borderId="0" xfId="0" applyNumberFormat="1" applyFont="1" applyFill="1" applyBorder="1" applyAlignment="1">
      <alignment vertical="center" wrapText="1"/>
    </xf>
    <xf numFmtId="0" fontId="36" fillId="15" borderId="0" xfId="0" applyNumberFormat="1" applyFont="1" applyFill="1" applyBorder="1" applyAlignment="1">
      <alignment horizontal="right" vertical="center" wrapText="1"/>
    </xf>
    <xf numFmtId="0" fontId="35" fillId="15" borderId="0" xfId="0" applyNumberFormat="1" applyFont="1" applyFill="1" applyBorder="1" applyAlignment="1">
      <alignment vertical="center" wrapText="1"/>
    </xf>
    <xf numFmtId="0" fontId="35" fillId="15" borderId="0" xfId="0" applyNumberFormat="1" applyFont="1" applyFill="1" applyBorder="1" applyAlignment="1">
      <alignment horizontal="right" vertical="center" wrapText="1"/>
    </xf>
    <xf numFmtId="3" fontId="35" fillId="15" borderId="10" xfId="0" applyNumberFormat="1" applyFont="1" applyFill="1" applyBorder="1" applyAlignment="1">
      <alignment horizontal="right"/>
    </xf>
    <xf numFmtId="3" fontId="35" fillId="15" borderId="0" xfId="0" applyNumberFormat="1" applyFont="1" applyFill="1" applyBorder="1" applyAlignment="1">
      <alignment horizontal="right"/>
    </xf>
    <xf numFmtId="0" fontId="35" fillId="15" borderId="0" xfId="0" applyNumberFormat="1" applyFont="1" applyFill="1" applyBorder="1" applyAlignment="1">
      <alignment horizontal="left" vertical="center" wrapText="1"/>
    </xf>
    <xf numFmtId="3" fontId="35" fillId="15" borderId="0" xfId="0" applyNumberFormat="1" applyFont="1" applyFill="1" applyBorder="1" applyAlignment="1"/>
    <xf numFmtId="0" fontId="36" fillId="15" borderId="0" xfId="0" applyNumberFormat="1" applyFont="1" applyFill="1" applyBorder="1" applyAlignment="1">
      <alignment horizontal="left" vertical="center" wrapText="1"/>
    </xf>
    <xf numFmtId="3" fontId="36" fillId="15" borderId="0" xfId="0" applyNumberFormat="1" applyFont="1" applyFill="1" applyBorder="1" applyAlignment="1"/>
    <xf numFmtId="3" fontId="36" fillId="15" borderId="0" xfId="0" applyNumberFormat="1" applyFont="1" applyFill="1"/>
    <xf numFmtId="0" fontId="68" fillId="0" borderId="13" xfId="0" applyFont="1" applyFill="1" applyBorder="1" applyAlignment="1">
      <alignment vertical="center"/>
    </xf>
    <xf numFmtId="0" fontId="35" fillId="15" borderId="15" xfId="0" applyFont="1" applyFill="1" applyBorder="1" applyAlignment="1">
      <alignment horizontal="center" vertical="center" wrapText="1"/>
    </xf>
    <xf numFmtId="0" fontId="36" fillId="16" borderId="14" xfId="0" applyFont="1" applyFill="1" applyBorder="1" applyAlignment="1">
      <alignment horizontal="right" vertical="center" wrapText="1"/>
    </xf>
    <xf numFmtId="3" fontId="36" fillId="15" borderId="13" xfId="0" applyNumberFormat="1" applyFont="1" applyFill="1" applyBorder="1" applyAlignment="1">
      <alignment vertical="center" wrapText="1"/>
    </xf>
    <xf numFmtId="3" fontId="36" fillId="15" borderId="10" xfId="0" applyNumberFormat="1" applyFont="1" applyFill="1" applyBorder="1" applyAlignment="1"/>
    <xf numFmtId="3" fontId="36" fillId="15" borderId="16" xfId="36" applyNumberFormat="1" applyFont="1" applyFill="1" applyBorder="1" applyAlignment="1">
      <alignment vertical="center" wrapText="1"/>
    </xf>
    <xf numFmtId="3" fontId="36" fillId="15" borderId="13" xfId="0" applyNumberFormat="1" applyFont="1" applyFill="1" applyBorder="1" applyAlignment="1">
      <alignment horizontal="center" vertical="center" wrapText="1"/>
    </xf>
    <xf numFmtId="3" fontId="36" fillId="15" borderId="10" xfId="0" applyNumberFormat="1" applyFont="1" applyFill="1" applyBorder="1" applyAlignment="1">
      <alignment vertical="center" wrapText="1"/>
    </xf>
    <xf numFmtId="0" fontId="36" fillId="15" borderId="0" xfId="0" applyFont="1" applyFill="1" applyBorder="1" applyAlignment="1">
      <alignment horizontal="center"/>
    </xf>
    <xf numFmtId="0" fontId="36" fillId="15" borderId="0" xfId="0" applyFont="1" applyFill="1" applyAlignment="1">
      <alignment wrapText="1"/>
    </xf>
    <xf numFmtId="0" fontId="36" fillId="15" borderId="0" xfId="0" applyFont="1" applyFill="1" applyAlignment="1">
      <alignment horizontal="right"/>
    </xf>
    <xf numFmtId="0" fontId="69" fillId="15" borderId="0" xfId="0" applyFont="1" applyFill="1"/>
    <xf numFmtId="0" fontId="69" fillId="15" borderId="0" xfId="0" applyFont="1" applyFill="1" applyAlignment="1">
      <alignment horizontal="center"/>
    </xf>
    <xf numFmtId="0" fontId="50" fillId="15" borderId="0" xfId="0" applyFont="1" applyFill="1" applyAlignment="1">
      <alignment horizontal="center"/>
    </xf>
    <xf numFmtId="0" fontId="36" fillId="17" borderId="10" xfId="0" applyFont="1" applyFill="1" applyBorder="1" applyAlignment="1">
      <alignment horizontal="center" vertical="center" wrapText="1"/>
    </xf>
    <xf numFmtId="0" fontId="35" fillId="17" borderId="10" xfId="0" applyFont="1" applyFill="1" applyBorder="1" applyAlignment="1">
      <alignment horizontal="center" vertical="center" wrapText="1"/>
    </xf>
    <xf numFmtId="0" fontId="36" fillId="17" borderId="11" xfId="0" applyFont="1" applyFill="1" applyBorder="1" applyAlignment="1">
      <alignment horizontal="center" vertical="center" wrapText="1"/>
    </xf>
    <xf numFmtId="0" fontId="36" fillId="17" borderId="12" xfId="0" applyFont="1" applyFill="1" applyBorder="1" applyAlignment="1">
      <alignment horizontal="center" vertical="center" wrapText="1"/>
    </xf>
    <xf numFmtId="0" fontId="36" fillId="17" borderId="16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4" fontId="35" fillId="16" borderId="20" xfId="36" applyNumberFormat="1" applyFont="1" applyFill="1" applyBorder="1" applyAlignment="1">
      <alignment horizontal="center" vertical="center"/>
    </xf>
    <xf numFmtId="17" fontId="47" fillId="18" borderId="0" xfId="27" applyNumberFormat="1" applyFont="1" applyFill="1" applyBorder="1" applyAlignment="1">
      <alignment horizontal="left" wrapText="1"/>
    </xf>
    <xf numFmtId="0" fontId="35" fillId="16" borderId="24" xfId="0" applyFont="1" applyFill="1" applyBorder="1" applyAlignment="1">
      <alignment horizontal="center" vertical="center" wrapText="1"/>
    </xf>
    <xf numFmtId="0" fontId="35" fillId="19" borderId="21" xfId="0" applyFont="1" applyFill="1" applyBorder="1" applyAlignment="1">
      <alignment vertical="center" wrapText="1"/>
    </xf>
    <xf numFmtId="0" fontId="39" fillId="19" borderId="22" xfId="15" applyFont="1" applyFill="1" applyBorder="1" applyAlignment="1" applyProtection="1">
      <alignment horizontal="center" vertical="center" wrapText="1"/>
    </xf>
    <xf numFmtId="0" fontId="37" fillId="19" borderId="22" xfId="0" applyFont="1" applyFill="1" applyBorder="1" applyAlignment="1">
      <alignment horizontal="center" wrapText="1"/>
    </xf>
    <xf numFmtId="0" fontId="39" fillId="19" borderId="23" xfId="15" applyFont="1" applyFill="1" applyBorder="1" applyAlignment="1" applyProtection="1">
      <alignment horizontal="center" vertical="center" wrapText="1"/>
    </xf>
    <xf numFmtId="4" fontId="35" fillId="17" borderId="20" xfId="0" applyNumberFormat="1" applyFont="1" applyFill="1" applyBorder="1" applyAlignment="1">
      <alignment vertical="center" wrapText="1"/>
    </xf>
    <xf numFmtId="4" fontId="35" fillId="0" borderId="0" xfId="0" applyNumberFormat="1" applyFont="1" applyFill="1" applyBorder="1" applyAlignment="1">
      <alignment horizontal="center" vertical="center" wrapText="1"/>
    </xf>
    <xf numFmtId="0" fontId="35" fillId="19" borderId="0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 wrapText="1"/>
    </xf>
    <xf numFmtId="4" fontId="43" fillId="0" borderId="20" xfId="0" applyNumberFormat="1" applyFont="1" applyFill="1" applyBorder="1" applyAlignment="1">
      <alignment horizontal="center" vertical="center" wrapText="1"/>
    </xf>
    <xf numFmtId="0" fontId="43" fillId="19" borderId="20" xfId="0" applyFont="1" applyFill="1" applyBorder="1" applyAlignment="1">
      <alignment horizontal="center" vertical="center" wrapText="1"/>
    </xf>
    <xf numFmtId="0" fontId="38" fillId="16" borderId="22" xfId="15" applyFont="1" applyFill="1" applyBorder="1" applyAlignment="1" applyProtection="1">
      <alignment horizontal="center" vertical="center" wrapText="1"/>
    </xf>
    <xf numFmtId="9" fontId="35" fillId="16" borderId="0" xfId="0" applyNumberFormat="1" applyFont="1" applyFill="1" applyBorder="1" applyAlignment="1">
      <alignment horizontal="left" vertical="center"/>
    </xf>
    <xf numFmtId="4" fontId="36" fillId="15" borderId="0" xfId="0" applyNumberFormat="1" applyFont="1" applyFill="1" applyBorder="1" applyAlignment="1">
      <alignment horizontal="center" vertical="center"/>
    </xf>
    <xf numFmtId="3" fontId="36" fillId="15" borderId="0" xfId="0" applyNumberFormat="1" applyFont="1" applyFill="1" applyBorder="1" applyAlignment="1">
      <alignment horizontal="center" vertical="center"/>
    </xf>
    <xf numFmtId="0" fontId="43" fillId="15" borderId="0" xfId="0" applyFont="1" applyFill="1" applyBorder="1" applyAlignment="1">
      <alignment horizontal="left"/>
    </xf>
    <xf numFmtId="4" fontId="44" fillId="16" borderId="20" xfId="0" applyNumberFormat="1" applyFont="1" applyFill="1" applyBorder="1" applyAlignment="1">
      <alignment horizontal="center" vertical="center"/>
    </xf>
    <xf numFmtId="4" fontId="35" fillId="16" borderId="20" xfId="0" applyNumberFormat="1" applyFont="1" applyFill="1" applyBorder="1" applyAlignment="1">
      <alignment horizontal="center" vertical="center"/>
    </xf>
    <xf numFmtId="9" fontId="43" fillId="16" borderId="0" xfId="0" applyNumberFormat="1" applyFont="1" applyFill="1" applyBorder="1" applyAlignment="1">
      <alignment horizontal="left" vertical="center"/>
    </xf>
    <xf numFmtId="4" fontId="43" fillId="16" borderId="20" xfId="0" applyNumberFormat="1" applyFont="1" applyFill="1" applyBorder="1" applyAlignment="1">
      <alignment horizontal="center" vertical="center" wrapText="1"/>
    </xf>
    <xf numFmtId="164" fontId="37" fillId="16" borderId="0" xfId="36" applyNumberFormat="1" applyFont="1" applyFill="1" applyBorder="1" applyAlignment="1">
      <alignment horizontal="center" vertical="center" wrapText="1"/>
    </xf>
    <xf numFmtId="0" fontId="58" fillId="16" borderId="20" xfId="15" applyFont="1" applyFill="1" applyBorder="1" applyAlignment="1" applyProtection="1">
      <alignment vertical="center" wrapText="1"/>
    </xf>
    <xf numFmtId="172" fontId="37" fillId="16" borderId="0" xfId="0" applyNumberFormat="1" applyFont="1" applyFill="1"/>
    <xf numFmtId="0" fontId="35" fillId="17" borderId="21" xfId="3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4" fontId="35" fillId="0" borderId="20" xfId="49" applyNumberFormat="1" applyFont="1" applyFill="1" applyBorder="1" applyAlignment="1">
      <alignment horizontal="center" vertical="center"/>
    </xf>
    <xf numFmtId="4" fontId="35" fillId="15" borderId="20" xfId="49" applyNumberFormat="1" applyFont="1" applyFill="1" applyBorder="1" applyAlignment="1">
      <alignment horizontal="center" vertical="center"/>
    </xf>
    <xf numFmtId="0" fontId="36" fillId="16" borderId="28" xfId="0" applyFont="1" applyFill="1" applyBorder="1" applyAlignment="1">
      <alignment horizontal="center" vertical="center" wrapText="1"/>
    </xf>
    <xf numFmtId="164" fontId="57" fillId="16" borderId="0" xfId="36" applyFont="1" applyFill="1" applyBorder="1" applyAlignment="1">
      <alignment horizontal="left" shrinkToFit="1"/>
    </xf>
    <xf numFmtId="0" fontId="2" fillId="16" borderId="0" xfId="15" applyFill="1" applyBorder="1" applyAlignment="1" applyProtection="1"/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171" fontId="44" fillId="16" borderId="20" xfId="0" applyNumberFormat="1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/>
    <xf numFmtId="0" fontId="35" fillId="16" borderId="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left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6" fillId="0" borderId="0" xfId="26" applyFont="1" applyFill="1" applyBorder="1" applyAlignment="1">
      <alignment horizontal="center" vertical="center"/>
    </xf>
    <xf numFmtId="171" fontId="35" fillId="16" borderId="0" xfId="36" applyNumberFormat="1" applyFont="1" applyFill="1" applyBorder="1" applyAlignment="1">
      <alignment horizontal="center" vertical="center"/>
    </xf>
    <xf numFmtId="171" fontId="44" fillId="16" borderId="20" xfId="36" applyNumberFormat="1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shrinkToFit="1"/>
    </xf>
    <xf numFmtId="0" fontId="35" fillId="16" borderId="0" xfId="0" applyFont="1" applyFill="1" applyBorder="1" applyAlignment="1">
      <alignment horizontal="left" vertical="justify"/>
    </xf>
    <xf numFmtId="0" fontId="36" fillId="16" borderId="0" xfId="0" applyFont="1" applyFill="1" applyBorder="1" applyAlignment="1">
      <alignment horizontal="left" vertical="justify"/>
    </xf>
    <xf numFmtId="0" fontId="37" fillId="16" borderId="0" xfId="0" applyFont="1" applyFill="1" applyAlignment="1"/>
    <xf numFmtId="0" fontId="37" fillId="16" borderId="0" xfId="0" applyFont="1" applyFill="1" applyBorder="1" applyAlignment="1">
      <alignment shrinkToFit="1"/>
    </xf>
    <xf numFmtId="0" fontId="38" fillId="15" borderId="0" xfId="15" applyFont="1" applyFill="1" applyBorder="1" applyAlignment="1" applyProtection="1">
      <alignment horizontal="left" vertical="center" shrinkToFit="1"/>
    </xf>
    <xf numFmtId="164" fontId="46" fillId="15" borderId="0" xfId="0" applyNumberFormat="1" applyFont="1" applyFill="1" applyBorder="1" applyAlignment="1">
      <alignment horizontal="center"/>
    </xf>
    <xf numFmtId="164" fontId="46" fillId="15" borderId="0" xfId="36" applyFont="1" applyFill="1" applyAlignment="1">
      <alignment horizontal="center"/>
    </xf>
    <xf numFmtId="2" fontId="46" fillId="16" borderId="0" xfId="0" applyNumberFormat="1" applyFont="1" applyFill="1" applyBorder="1" applyAlignment="1">
      <alignment horizontal="center" vertical="center" wrapText="1"/>
    </xf>
    <xf numFmtId="9" fontId="46" fillId="15" borderId="0" xfId="32" applyFont="1" applyFill="1" applyBorder="1" applyAlignment="1">
      <alignment horizont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164" fontId="46" fillId="15" borderId="0" xfId="36" applyFont="1" applyFill="1" applyBorder="1" applyAlignment="1">
      <alignment horizontal="center"/>
    </xf>
    <xf numFmtId="164" fontId="37" fillId="15" borderId="0" xfId="0" applyNumberFormat="1" applyFont="1" applyFill="1" applyBorder="1"/>
    <xf numFmtId="0" fontId="56" fillId="15" borderId="0" xfId="0" applyFont="1" applyFill="1" applyBorder="1"/>
    <xf numFmtId="0" fontId="46" fillId="15" borderId="0" xfId="0" applyFont="1" applyFill="1" applyBorder="1" applyAlignment="1">
      <alignment horizontal="left" vertical="center" wrapText="1"/>
    </xf>
    <xf numFmtId="4" fontId="35" fillId="0" borderId="20" xfId="37" applyNumberFormat="1" applyFont="1" applyFill="1" applyBorder="1" applyAlignment="1">
      <alignment horizontal="center" vertical="center"/>
    </xf>
    <xf numFmtId="0" fontId="35" fillId="17" borderId="20" xfId="3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64" fillId="0" borderId="0" xfId="0" applyFont="1"/>
    <xf numFmtId="0" fontId="64" fillId="16" borderId="13" xfId="0" applyFont="1" applyFill="1" applyBorder="1" applyAlignment="1">
      <alignment horizontal="center" vertical="center" wrapText="1"/>
    </xf>
    <xf numFmtId="0" fontId="65" fillId="16" borderId="13" xfId="0" applyFont="1" applyFill="1" applyBorder="1" applyAlignment="1">
      <alignment horizontal="center" vertical="center" wrapText="1"/>
    </xf>
    <xf numFmtId="3" fontId="64" fillId="16" borderId="10" xfId="36" applyNumberFormat="1" applyFont="1" applyFill="1" applyBorder="1" applyAlignment="1">
      <alignment horizontal="center" vertical="center" wrapText="1"/>
    </xf>
    <xf numFmtId="3" fontId="64" fillId="16" borderId="17" xfId="36" applyNumberFormat="1" applyFont="1" applyFill="1" applyBorder="1" applyAlignment="1">
      <alignment horizontal="center" vertical="center" wrapText="1"/>
    </xf>
    <xf numFmtId="3" fontId="64" fillId="16" borderId="13" xfId="0" applyNumberFormat="1" applyFont="1" applyFill="1" applyBorder="1" applyAlignment="1">
      <alignment horizontal="center" vertical="center" wrapText="1"/>
    </xf>
    <xf numFmtId="0" fontId="64" fillId="16" borderId="0" xfId="0" applyFont="1" applyFill="1" applyBorder="1" applyAlignment="1">
      <alignment horizontal="center" vertical="center" wrapText="1"/>
    </xf>
    <xf numFmtId="0" fontId="64" fillId="16" borderId="14" xfId="0" applyFont="1" applyFill="1" applyBorder="1" applyAlignment="1">
      <alignment horizontal="left" vertical="center" wrapText="1"/>
    </xf>
    <xf numFmtId="0" fontId="64" fillId="16" borderId="0" xfId="0" applyFont="1" applyFill="1" applyBorder="1" applyAlignment="1">
      <alignment horizontal="left" vertical="center" wrapText="1"/>
    </xf>
    <xf numFmtId="3" fontId="64" fillId="16" borderId="0" xfId="36" applyNumberFormat="1" applyFont="1" applyFill="1" applyBorder="1" applyAlignment="1">
      <alignment horizontal="center" vertical="center" wrapText="1"/>
    </xf>
    <xf numFmtId="3" fontId="64" fillId="15" borderId="10" xfId="0" applyNumberFormat="1" applyFont="1" applyFill="1" applyBorder="1" applyAlignment="1">
      <alignment horizontal="right" vertical="center" wrapText="1"/>
    </xf>
    <xf numFmtId="0" fontId="64" fillId="15" borderId="0" xfId="0" applyNumberFormat="1" applyFont="1" applyFill="1" applyBorder="1" applyAlignment="1">
      <alignment vertical="center" wrapText="1"/>
    </xf>
    <xf numFmtId="9" fontId="64" fillId="15" borderId="0" xfId="0" applyNumberFormat="1" applyFont="1" applyFill="1"/>
    <xf numFmtId="3" fontId="64" fillId="15" borderId="10" xfId="0" applyNumberFormat="1" applyFont="1" applyFill="1" applyBorder="1" applyAlignment="1"/>
    <xf numFmtId="0" fontId="64" fillId="15" borderId="0" xfId="0" applyNumberFormat="1" applyFont="1" applyFill="1" applyBorder="1" applyAlignment="1">
      <alignment horizontal="left" vertical="center" wrapText="1"/>
    </xf>
    <xf numFmtId="3" fontId="65" fillId="15" borderId="10" xfId="0" applyNumberFormat="1" applyFont="1" applyFill="1" applyBorder="1" applyAlignment="1"/>
    <xf numFmtId="3" fontId="36" fillId="16" borderId="0" xfId="36" applyNumberFormat="1" applyFont="1" applyFill="1" applyBorder="1" applyAlignment="1">
      <alignment horizontal="center" vertical="center" wrapText="1"/>
    </xf>
    <xf numFmtId="0" fontId="35" fillId="16" borderId="0" xfId="0" applyNumberFormat="1" applyFont="1" applyFill="1" applyBorder="1" applyAlignment="1">
      <alignment horizontal="left" vertical="center" wrapText="1"/>
    </xf>
    <xf numFmtId="0" fontId="35" fillId="16" borderId="0" xfId="0" applyFont="1" applyFill="1"/>
    <xf numFmtId="3" fontId="35" fillId="16" borderId="0" xfId="0" applyNumberFormat="1" applyFont="1" applyFill="1" applyBorder="1" applyAlignment="1"/>
    <xf numFmtId="0" fontId="71" fillId="16" borderId="0" xfId="0" applyFont="1" applyFill="1" applyAlignment="1">
      <alignment horizontal="left"/>
    </xf>
    <xf numFmtId="0" fontId="64" fillId="16" borderId="0" xfId="0" applyFont="1" applyFill="1"/>
    <xf numFmtId="0" fontId="72" fillId="16" borderId="0" xfId="29" applyFont="1" applyFill="1" applyAlignment="1">
      <alignment wrapText="1"/>
    </xf>
    <xf numFmtId="0" fontId="72" fillId="16" borderId="0" xfId="29" applyFont="1" applyFill="1"/>
    <xf numFmtId="0" fontId="72" fillId="16" borderId="0" xfId="29" applyFont="1" applyFill="1" applyAlignment="1">
      <alignment horizontal="left" vertical="center" wrapText="1"/>
    </xf>
    <xf numFmtId="0" fontId="65" fillId="16" borderId="0" xfId="0" applyFont="1" applyFill="1"/>
    <xf numFmtId="0" fontId="64" fillId="16" borderId="0" xfId="0" applyFont="1" applyFill="1" applyAlignment="1">
      <alignment wrapText="1"/>
    </xf>
    <xf numFmtId="0" fontId="64" fillId="16" borderId="18" xfId="0" applyFont="1" applyFill="1" applyBorder="1" applyAlignment="1"/>
    <xf numFmtId="0" fontId="64" fillId="16" borderId="0" xfId="0" applyFont="1" applyFill="1" applyBorder="1" applyAlignment="1"/>
    <xf numFmtId="0" fontId="64" fillId="16" borderId="18" xfId="0" applyFont="1" applyFill="1" applyBorder="1"/>
    <xf numFmtId="0" fontId="65" fillId="20" borderId="10" xfId="0" applyFont="1" applyFill="1" applyBorder="1" applyAlignment="1">
      <alignment horizontal="center" vertical="center" wrapText="1"/>
    </xf>
    <xf numFmtId="0" fontId="65" fillId="20" borderId="15" xfId="0" applyFont="1" applyFill="1" applyBorder="1" applyAlignment="1">
      <alignment horizontal="center" vertical="center" wrapText="1"/>
    </xf>
    <xf numFmtId="0" fontId="35" fillId="17" borderId="23" xfId="3" applyFont="1" applyFill="1" applyBorder="1" applyAlignment="1">
      <alignment horizontal="center" vertical="center" wrapText="1"/>
    </xf>
    <xf numFmtId="0" fontId="35" fillId="0" borderId="20" xfId="3" applyFont="1" applyFill="1" applyBorder="1" applyAlignment="1">
      <alignment horizontal="center" vertical="center" wrapText="1"/>
    </xf>
    <xf numFmtId="3" fontId="36" fillId="16" borderId="20" xfId="36" applyNumberFormat="1" applyFont="1" applyFill="1" applyBorder="1" applyAlignment="1">
      <alignment horizontal="center" vertical="center" wrapText="1"/>
    </xf>
    <xf numFmtId="3" fontId="36" fillId="16" borderId="20" xfId="37" applyNumberFormat="1" applyFont="1" applyFill="1" applyBorder="1" applyAlignment="1">
      <alignment horizontal="center" vertical="center" wrapText="1"/>
    </xf>
    <xf numFmtId="2" fontId="35" fillId="16" borderId="20" xfId="0" applyNumberFormat="1" applyFont="1" applyFill="1" applyBorder="1" applyAlignment="1">
      <alignment horizontal="center" vertical="center" wrapText="1"/>
    </xf>
    <xf numFmtId="2" fontId="43" fillId="16" borderId="20" xfId="0" applyNumberFormat="1" applyFont="1" applyFill="1" applyBorder="1" applyAlignment="1">
      <alignment horizontal="center" vertical="center" wrapText="1"/>
    </xf>
    <xf numFmtId="2" fontId="43" fillId="0" borderId="20" xfId="0" applyNumberFormat="1" applyFont="1" applyFill="1" applyBorder="1" applyAlignment="1">
      <alignment horizontal="center" vertical="center" wrapText="1"/>
    </xf>
    <xf numFmtId="3" fontId="36" fillId="0" borderId="20" xfId="36" applyNumberFormat="1" applyFont="1" applyFill="1" applyBorder="1" applyAlignment="1">
      <alignment horizontal="center" vertical="center" wrapText="1"/>
    </xf>
    <xf numFmtId="0" fontId="36" fillId="0" borderId="20" xfId="3" applyFont="1" applyFill="1" applyBorder="1" applyAlignment="1">
      <alignment horizontal="center" vertical="center" wrapText="1"/>
    </xf>
    <xf numFmtId="168" fontId="36" fillId="16" borderId="27" xfId="0" applyNumberFormat="1" applyFont="1" applyFill="1" applyBorder="1" applyAlignment="1">
      <alignment vertical="center" wrapText="1" shrinkToFit="1"/>
    </xf>
    <xf numFmtId="168" fontId="36" fillId="16" borderId="31" xfId="0" applyNumberFormat="1" applyFont="1" applyFill="1" applyBorder="1" applyAlignment="1">
      <alignment vertical="center" wrapText="1" shrinkToFit="1"/>
    </xf>
    <xf numFmtId="0" fontId="2" fillId="19" borderId="22" xfId="15" applyFill="1" applyBorder="1" applyAlignment="1" applyProtection="1">
      <alignment horizontal="center" vertical="center" wrapText="1"/>
    </xf>
    <xf numFmtId="0" fontId="36" fillId="16" borderId="0" xfId="0" applyFont="1" applyFill="1" applyBorder="1" applyAlignment="1">
      <alignment horizontal="left" vertical="center" wrapText="1"/>
    </xf>
    <xf numFmtId="0" fontId="36" fillId="15" borderId="0" xfId="0" applyFont="1" applyFill="1" applyAlignment="1">
      <alignment horizontal="center"/>
    </xf>
    <xf numFmtId="0" fontId="65" fillId="0" borderId="10" xfId="0" applyFont="1" applyFill="1" applyBorder="1" applyAlignment="1">
      <alignment horizontal="center" vertical="center" wrapText="1"/>
    </xf>
    <xf numFmtId="4" fontId="36" fillId="15" borderId="10" xfId="0" applyNumberFormat="1" applyFont="1" applyFill="1" applyBorder="1" applyAlignment="1">
      <alignment horizontal="center" vertical="center" wrapText="1"/>
    </xf>
    <xf numFmtId="4" fontId="36" fillId="15" borderId="13" xfId="0" applyNumberFormat="1" applyFont="1" applyFill="1" applyBorder="1" applyAlignment="1">
      <alignment horizontal="right" vertical="center" wrapText="1"/>
    </xf>
    <xf numFmtId="4" fontId="36" fillId="15" borderId="10" xfId="0" applyNumberFormat="1" applyFont="1" applyFill="1" applyBorder="1" applyAlignment="1">
      <alignment horizontal="right"/>
    </xf>
    <xf numFmtId="4" fontId="35" fillId="15" borderId="10" xfId="0" applyNumberFormat="1" applyFont="1" applyFill="1" applyBorder="1" applyAlignment="1">
      <alignment horizontal="right"/>
    </xf>
    <xf numFmtId="0" fontId="69" fillId="15" borderId="0" xfId="0" applyFont="1" applyFill="1" applyAlignment="1">
      <alignment horizontal="left"/>
    </xf>
    <xf numFmtId="4" fontId="73" fillId="0" borderId="20" xfId="37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171" fontId="35" fillId="0" borderId="20" xfId="0" applyNumberFormat="1" applyFont="1" applyFill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4" fontId="35" fillId="15" borderId="20" xfId="37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4" fontId="35" fillId="15" borderId="20" xfId="37" applyNumberFormat="1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2" fillId="15" borderId="0" xfId="15" applyFill="1" applyBorder="1" applyAlignment="1" applyProtection="1"/>
    <xf numFmtId="0" fontId="35" fillId="16" borderId="20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left" wrapText="1"/>
    </xf>
    <xf numFmtId="0" fontId="35" fillId="16" borderId="23" xfId="0" applyFont="1" applyFill="1" applyBorder="1" applyAlignment="1">
      <alignment horizontal="center" vertical="center" wrapText="1"/>
    </xf>
    <xf numFmtId="0" fontId="39" fillId="16" borderId="22" xfId="15" applyFont="1" applyFill="1" applyBorder="1" applyAlignment="1" applyProtection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5" fillId="16" borderId="21" xfId="0" applyFont="1" applyFill="1" applyBorder="1" applyAlignment="1">
      <alignment vertical="center" wrapText="1"/>
    </xf>
    <xf numFmtId="0" fontId="35" fillId="16" borderId="22" xfId="0" applyFont="1" applyFill="1" applyBorder="1" applyAlignment="1">
      <alignment vertical="center" wrapText="1"/>
    </xf>
    <xf numFmtId="0" fontId="35" fillId="16" borderId="23" xfId="0" applyFont="1" applyFill="1" applyBorder="1" applyAlignment="1">
      <alignment vertical="center" wrapText="1"/>
    </xf>
    <xf numFmtId="4" fontId="36" fillId="15" borderId="20" xfId="0" applyNumberFormat="1" applyFont="1" applyFill="1" applyBorder="1" applyAlignment="1">
      <alignment horizontal="center" vertical="center"/>
    </xf>
    <xf numFmtId="3" fontId="50" fillId="15" borderId="20" xfId="0" applyNumberFormat="1" applyFont="1" applyFill="1" applyBorder="1" applyAlignment="1">
      <alignment horizontal="center" vertical="center"/>
    </xf>
    <xf numFmtId="4" fontId="43" fillId="16" borderId="20" xfId="0" applyNumberFormat="1" applyFont="1" applyFill="1" applyBorder="1" applyAlignment="1">
      <alignment horizontal="center" vertical="center"/>
    </xf>
    <xf numFmtId="4" fontId="50" fillId="15" borderId="20" xfId="0" applyNumberFormat="1" applyFont="1" applyFill="1" applyBorder="1" applyAlignment="1">
      <alignment horizontal="center" vertical="center"/>
    </xf>
    <xf numFmtId="0" fontId="35" fillId="17" borderId="20" xfId="0" applyFont="1" applyFill="1" applyBorder="1" applyAlignment="1">
      <alignment horizontal="center" vertical="center"/>
    </xf>
    <xf numFmtId="0" fontId="35" fillId="16" borderId="0" xfId="0" applyFont="1" applyFill="1" applyBorder="1" applyAlignment="1"/>
    <xf numFmtId="0" fontId="35" fillId="17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6" fillId="16" borderId="21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center" vertical="center" wrapText="1"/>
    </xf>
    <xf numFmtId="0" fontId="35" fillId="16" borderId="0" xfId="0" applyFont="1" applyFill="1" applyBorder="1" applyAlignment="1">
      <alignment horizontal="left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70" fillId="16" borderId="0" xfId="0" applyFont="1" applyFill="1" applyBorder="1" applyAlignment="1"/>
    <xf numFmtId="4" fontId="35" fillId="15" borderId="0" xfId="0" applyNumberFormat="1" applyFont="1" applyFill="1" applyBorder="1" applyAlignment="1">
      <alignment horizontal="left" vertical="center"/>
    </xf>
    <xf numFmtId="0" fontId="36" fillId="16" borderId="20" xfId="0" applyFont="1" applyFill="1" applyBorder="1" applyAlignment="1">
      <alignment horizontal="center" vertical="center" wrapText="1"/>
    </xf>
    <xf numFmtId="0" fontId="44" fillId="16" borderId="0" xfId="0" applyFont="1" applyFill="1" applyBorder="1" applyAlignment="1"/>
    <xf numFmtId="9" fontId="36" fillId="16" borderId="21" xfId="0" applyNumberFormat="1" applyFont="1" applyFill="1" applyBorder="1" applyAlignment="1">
      <alignment horizontal="center" vertical="center" wrapText="1"/>
    </xf>
    <xf numFmtId="0" fontId="36" fillId="16" borderId="23" xfId="0" applyFont="1" applyFill="1" applyBorder="1" applyAlignment="1">
      <alignment horizontal="center" wrapText="1"/>
    </xf>
    <xf numFmtId="9" fontId="36" fillId="16" borderId="23" xfId="0" applyNumberFormat="1" applyFont="1" applyFill="1" applyBorder="1" applyAlignment="1">
      <alignment horizontal="center" vertical="center" wrapText="1"/>
    </xf>
    <xf numFmtId="0" fontId="36" fillId="16" borderId="35" xfId="0" applyFont="1" applyFill="1" applyBorder="1" applyAlignment="1">
      <alignment horizontal="center" wrapText="1"/>
    </xf>
    <xf numFmtId="9" fontId="36" fillId="16" borderId="35" xfId="0" applyNumberFormat="1" applyFont="1" applyFill="1" applyBorder="1" applyAlignment="1">
      <alignment horizontal="center" vertical="center" wrapText="1"/>
    </xf>
    <xf numFmtId="0" fontId="37" fillId="16" borderId="35" xfId="0" applyFont="1" applyFill="1" applyBorder="1" applyAlignment="1">
      <alignment wrapText="1"/>
    </xf>
    <xf numFmtId="0" fontId="74" fillId="16" borderId="36" xfId="0" applyFont="1" applyFill="1" applyBorder="1" applyAlignment="1">
      <alignment horizontal="center" wrapText="1"/>
    </xf>
    <xf numFmtId="0" fontId="74" fillId="16" borderId="38" xfId="0" applyFont="1" applyFill="1" applyBorder="1" applyAlignment="1">
      <alignment horizontal="center" wrapText="1"/>
    </xf>
    <xf numFmtId="0" fontId="74" fillId="16" borderId="41" xfId="0" applyFont="1" applyFill="1" applyBorder="1" applyAlignment="1">
      <alignment horizontal="center" vertical="top" wrapText="1"/>
    </xf>
    <xf numFmtId="0" fontId="75" fillId="16" borderId="34" xfId="0" applyFont="1" applyFill="1" applyBorder="1" applyAlignment="1"/>
    <xf numFmtId="0" fontId="75" fillId="16" borderId="37" xfId="0" applyFont="1" applyFill="1" applyBorder="1" applyAlignment="1"/>
    <xf numFmtId="0" fontId="75" fillId="16" borderId="37" xfId="0" applyFont="1" applyFill="1" applyBorder="1" applyAlignment="1">
      <alignment wrapText="1"/>
    </xf>
    <xf numFmtId="0" fontId="75" fillId="16" borderId="39" xfId="0" applyFont="1" applyFill="1" applyBorder="1" applyAlignment="1">
      <alignment wrapText="1"/>
    </xf>
    <xf numFmtId="0" fontId="74" fillId="16" borderId="34" xfId="0" applyFont="1" applyFill="1" applyBorder="1" applyAlignment="1">
      <alignment horizontal="center" wrapText="1"/>
    </xf>
    <xf numFmtId="0" fontId="74" fillId="16" borderId="20" xfId="0" applyFont="1" applyFill="1" applyBorder="1" applyAlignment="1">
      <alignment horizontal="center" wrapText="1"/>
    </xf>
    <xf numFmtId="0" fontId="74" fillId="16" borderId="40" xfId="0" applyFont="1" applyFill="1" applyBorder="1" applyAlignment="1">
      <alignment horizontal="center" vertical="top" wrapText="1"/>
    </xf>
    <xf numFmtId="0" fontId="36" fillId="16" borderId="0" xfId="0" applyFont="1" applyFill="1" applyBorder="1" applyAlignment="1">
      <alignment horizontal="center"/>
    </xf>
    <xf numFmtId="0" fontId="36" fillId="16" borderId="0" xfId="0" applyFont="1" applyFill="1" applyBorder="1" applyAlignment="1"/>
    <xf numFmtId="0" fontId="35" fillId="17" borderId="20" xfId="0" applyFont="1" applyFill="1" applyBorder="1" applyAlignment="1">
      <alignment horizontal="center" vertical="center" wrapText="1"/>
    </xf>
    <xf numFmtId="43" fontId="31" fillId="15" borderId="0" xfId="0" applyNumberFormat="1" applyFont="1" applyFill="1" applyBorder="1" applyAlignment="1">
      <alignment horizontal="center" vertical="center"/>
    </xf>
    <xf numFmtId="9" fontId="44" fillId="15" borderId="0" xfId="0" applyNumberFormat="1" applyFont="1" applyFill="1" applyBorder="1" applyAlignment="1">
      <alignment horizontal="left" vertical="center"/>
    </xf>
    <xf numFmtId="4" fontId="44" fillId="16" borderId="20" xfId="0" applyNumberFormat="1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21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 wrapText="1"/>
    </xf>
    <xf numFmtId="0" fontId="36" fillId="0" borderId="21" xfId="26" applyFont="1" applyFill="1" applyBorder="1" applyAlignment="1">
      <alignment horizontal="center" vertical="center"/>
    </xf>
    <xf numFmtId="4" fontId="35" fillId="16" borderId="21" xfId="36" applyNumberFormat="1" applyFont="1" applyFill="1" applyBorder="1" applyAlignment="1">
      <alignment horizontal="center" vertical="center"/>
    </xf>
    <xf numFmtId="0" fontId="35" fillId="16" borderId="0" xfId="0" applyFont="1" applyFill="1" applyBorder="1" applyAlignment="1">
      <alignment horizontal="left" vertical="center" wrapText="1"/>
    </xf>
    <xf numFmtId="0" fontId="36" fillId="16" borderId="20" xfId="0" applyFont="1" applyFill="1" applyBorder="1" applyAlignment="1">
      <alignment horizontal="center" vertical="center" wrapText="1"/>
    </xf>
    <xf numFmtId="168" fontId="36" fillId="16" borderId="26" xfId="0" applyNumberFormat="1" applyFont="1" applyFill="1" applyBorder="1" applyAlignment="1">
      <alignment vertical="center" wrapText="1" shrinkToFit="1"/>
    </xf>
    <xf numFmtId="168" fontId="36" fillId="16" borderId="30" xfId="0" applyNumberFormat="1" applyFont="1" applyFill="1" applyBorder="1" applyAlignment="1">
      <alignment vertical="center" wrapText="1" shrinkToFit="1"/>
    </xf>
    <xf numFmtId="3" fontId="35" fillId="16" borderId="28" xfId="36" applyNumberFormat="1" applyFont="1" applyFill="1" applyBorder="1" applyAlignment="1">
      <alignment horizontal="center" vertical="center"/>
    </xf>
    <xf numFmtId="3" fontId="35" fillId="16" borderId="25" xfId="36" applyNumberFormat="1" applyFont="1" applyFill="1" applyBorder="1" applyAlignment="1">
      <alignment horizontal="center" vertical="center"/>
    </xf>
    <xf numFmtId="170" fontId="36" fillId="15" borderId="10" xfId="0" applyNumberFormat="1" applyFont="1" applyFill="1" applyBorder="1" applyAlignment="1">
      <alignment horizontal="center" vertical="center" wrapText="1"/>
    </xf>
    <xf numFmtId="0" fontId="29" fillId="16" borderId="0" xfId="0" applyFont="1" applyFill="1" applyBorder="1" applyAlignment="1">
      <alignment horizontal="center"/>
    </xf>
    <xf numFmtId="0" fontId="31" fillId="16" borderId="0" xfId="0" applyFont="1" applyFill="1" applyBorder="1" applyAlignment="1">
      <alignment horizontal="center"/>
    </xf>
    <xf numFmtId="0" fontId="35" fillId="16" borderId="20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168" fontId="36" fillId="16" borderId="20" xfId="0" applyNumberFormat="1" applyFont="1" applyFill="1" applyBorder="1" applyAlignment="1">
      <alignment horizontal="center" vertical="center" wrapText="1"/>
    </xf>
    <xf numFmtId="0" fontId="64" fillId="16" borderId="20" xfId="0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/>
    </xf>
    <xf numFmtId="0" fontId="43" fillId="15" borderId="0" xfId="0" applyFont="1" applyFill="1" applyAlignment="1">
      <alignment horizontal="left" vertical="center" wrapText="1"/>
    </xf>
    <xf numFmtId="0" fontId="35" fillId="15" borderId="0" xfId="0" applyFont="1" applyFill="1" applyAlignment="1">
      <alignment horizontal="left"/>
    </xf>
    <xf numFmtId="0" fontId="29" fillId="15" borderId="0" xfId="0" applyFont="1" applyFill="1" applyBorder="1" applyAlignment="1">
      <alignment horizontal="center"/>
    </xf>
    <xf numFmtId="0" fontId="35" fillId="17" borderId="20" xfId="0" applyFont="1" applyFill="1" applyBorder="1" applyAlignment="1">
      <alignment horizontal="center" vertical="center"/>
    </xf>
    <xf numFmtId="17" fontId="70" fillId="16" borderId="0" xfId="27" applyNumberFormat="1" applyFont="1" applyFill="1" applyBorder="1" applyAlignment="1">
      <alignment horizontal="center" vertical="center" wrapText="1"/>
    </xf>
    <xf numFmtId="0" fontId="53" fillId="16" borderId="0" xfId="0" applyFont="1" applyFill="1" applyBorder="1" applyAlignment="1">
      <alignment horizontal="center" vertical="center"/>
    </xf>
    <xf numFmtId="168" fontId="36" fillId="16" borderId="21" xfId="0" applyNumberFormat="1" applyFont="1" applyFill="1" applyBorder="1" applyAlignment="1">
      <alignment horizontal="center" vertical="center" wrapText="1"/>
    </xf>
    <xf numFmtId="168" fontId="36" fillId="16" borderId="22" xfId="0" applyNumberFormat="1" applyFont="1" applyFill="1" applyBorder="1" applyAlignment="1">
      <alignment horizontal="center" vertical="center" wrapText="1"/>
    </xf>
    <xf numFmtId="168" fontId="36" fillId="16" borderId="23" xfId="0" applyNumberFormat="1" applyFont="1" applyFill="1" applyBorder="1" applyAlignment="1">
      <alignment horizontal="center" vertical="center" wrapText="1"/>
    </xf>
    <xf numFmtId="0" fontId="34" fillId="16" borderId="0" xfId="0" applyFont="1" applyFill="1" applyBorder="1" applyAlignment="1">
      <alignment horizontal="left" vertical="center" wrapText="1"/>
    </xf>
    <xf numFmtId="0" fontId="35" fillId="16" borderId="25" xfId="0" applyFont="1" applyFill="1" applyBorder="1" applyAlignment="1">
      <alignment horizontal="center" vertical="center" wrapText="1"/>
    </xf>
    <xf numFmtId="0" fontId="35" fillId="16" borderId="29" xfId="0" applyFont="1" applyFill="1" applyBorder="1" applyAlignment="1">
      <alignment horizontal="center" vertical="center" wrapText="1"/>
    </xf>
    <xf numFmtId="0" fontId="35" fillId="16" borderId="27" xfId="0" applyFont="1" applyFill="1" applyBorder="1" applyAlignment="1">
      <alignment horizontal="center" vertical="center" wrapText="1"/>
    </xf>
    <xf numFmtId="0" fontId="35" fillId="16" borderId="31" xfId="0" applyFont="1" applyFill="1" applyBorder="1" applyAlignment="1">
      <alignment horizontal="center" vertical="center" wrapText="1"/>
    </xf>
    <xf numFmtId="0" fontId="35" fillId="16" borderId="28" xfId="0" applyFont="1" applyFill="1" applyBorder="1" applyAlignment="1">
      <alignment horizontal="center" vertical="center" wrapText="1"/>
    </xf>
    <xf numFmtId="0" fontId="35" fillId="16" borderId="24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9" xfId="0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70" fillId="16" borderId="0" xfId="0" applyFont="1" applyFill="1" applyBorder="1" applyAlignment="1">
      <alignment horizontal="center" vertical="center"/>
    </xf>
    <xf numFmtId="0" fontId="53" fillId="15" borderId="0" xfId="0" applyFont="1" applyFill="1" applyBorder="1" applyAlignment="1">
      <alignment horizontal="center" shrinkToFit="1"/>
    </xf>
    <xf numFmtId="0" fontId="37" fillId="15" borderId="0" xfId="0" applyFont="1" applyFill="1" applyAlignment="1">
      <alignment horizontal="left" vertical="center"/>
    </xf>
    <xf numFmtId="0" fontId="35" fillId="16" borderId="0" xfId="0" applyFont="1" applyFill="1" applyBorder="1" applyAlignment="1"/>
    <xf numFmtId="0" fontId="36" fillId="16" borderId="21" xfId="0" applyFont="1" applyFill="1" applyBorder="1" applyAlignment="1">
      <alignment horizontal="center" vertical="center" wrapText="1"/>
    </xf>
    <xf numFmtId="0" fontId="36" fillId="16" borderId="23" xfId="0" applyFont="1" applyFill="1" applyBorder="1" applyAlignment="1">
      <alignment horizontal="center" vertical="center" wrapText="1"/>
    </xf>
    <xf numFmtId="0" fontId="70" fillId="16" borderId="0" xfId="0" applyFont="1" applyFill="1" applyBorder="1" applyAlignment="1">
      <alignment horizontal="center" vertical="center" wrapText="1"/>
    </xf>
    <xf numFmtId="0" fontId="56" fillId="16" borderId="0" xfId="0" applyFont="1" applyFill="1" applyBorder="1" applyAlignment="1">
      <alignment horizontal="left" vertical="center" wrapText="1"/>
    </xf>
    <xf numFmtId="0" fontId="76" fillId="16" borderId="0" xfId="0" applyFont="1" applyFill="1" applyBorder="1" applyAlignment="1">
      <alignment horizontal="left"/>
    </xf>
    <xf numFmtId="0" fontId="35" fillId="16" borderId="21" xfId="0" applyFont="1" applyFill="1" applyBorder="1" applyAlignment="1">
      <alignment horizontal="center" vertical="center" wrapText="1"/>
    </xf>
    <xf numFmtId="0" fontId="35" fillId="16" borderId="22" xfId="0" applyFont="1" applyFill="1" applyBorder="1" applyAlignment="1">
      <alignment horizontal="center" vertical="center" wrapText="1"/>
    </xf>
    <xf numFmtId="0" fontId="35" fillId="16" borderId="23" xfId="0" applyFont="1" applyFill="1" applyBorder="1" applyAlignment="1">
      <alignment horizontal="center" vertical="center" wrapText="1"/>
    </xf>
    <xf numFmtId="0" fontId="36" fillId="16" borderId="22" xfId="0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 wrapText="1"/>
    </xf>
    <xf numFmtId="0" fontId="35" fillId="16" borderId="0" xfId="0" applyFont="1" applyFill="1" applyBorder="1" applyAlignment="1">
      <alignment horizontal="center" vertical="center" wrapText="1"/>
    </xf>
    <xf numFmtId="0" fontId="35" fillId="16" borderId="32" xfId="0" applyFont="1" applyFill="1" applyBorder="1" applyAlignment="1">
      <alignment horizontal="center" vertical="center" wrapText="1"/>
    </xf>
    <xf numFmtId="0" fontId="35" fillId="16" borderId="33" xfId="0" applyFont="1" applyFill="1" applyBorder="1" applyAlignment="1">
      <alignment horizontal="center" vertical="center" wrapText="1"/>
    </xf>
    <xf numFmtId="171" fontId="43" fillId="0" borderId="2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71" fontId="43" fillId="0" borderId="21" xfId="0" applyNumberFormat="1" applyFont="1" applyFill="1" applyBorder="1" applyAlignment="1">
      <alignment horizontal="center" vertical="center" wrapText="1"/>
    </xf>
    <xf numFmtId="166" fontId="36" fillId="16" borderId="25" xfId="37" applyNumberFormat="1" applyFont="1" applyFill="1" applyBorder="1" applyAlignment="1">
      <alignment horizontal="center" vertical="center" wrapText="1"/>
    </xf>
    <xf numFmtId="166" fontId="36" fillId="16" borderId="26" xfId="37" applyNumberFormat="1" applyFont="1" applyFill="1" applyBorder="1" applyAlignment="1">
      <alignment horizontal="center" vertical="center" wrapText="1"/>
    </xf>
    <xf numFmtId="166" fontId="36" fillId="16" borderId="27" xfId="37" applyNumberFormat="1" applyFont="1" applyFill="1" applyBorder="1" applyAlignment="1">
      <alignment horizontal="center" vertical="center" wrapText="1"/>
    </xf>
    <xf numFmtId="0" fontId="36" fillId="16" borderId="0" xfId="0" applyFont="1" applyFill="1" applyBorder="1" applyAlignment="1">
      <alignment horizontal="center"/>
    </xf>
    <xf numFmtId="166" fontId="36" fillId="16" borderId="21" xfId="37" applyNumberFormat="1" applyFont="1" applyFill="1" applyBorder="1" applyAlignment="1">
      <alignment horizontal="center" vertical="center" wrapText="1"/>
    </xf>
    <xf numFmtId="166" fontId="36" fillId="16" borderId="22" xfId="37" applyNumberFormat="1" applyFont="1" applyFill="1" applyBorder="1" applyAlignment="1">
      <alignment horizontal="center" vertical="center" wrapText="1"/>
    </xf>
    <xf numFmtId="166" fontId="36" fillId="16" borderId="23" xfId="37" applyNumberFormat="1" applyFont="1" applyFill="1" applyBorder="1" applyAlignment="1">
      <alignment horizontal="center" vertical="center" wrapText="1"/>
    </xf>
    <xf numFmtId="0" fontId="36" fillId="16" borderId="25" xfId="0" applyFont="1" applyFill="1" applyBorder="1" applyAlignment="1">
      <alignment horizontal="center" vertical="center" wrapText="1"/>
    </xf>
    <xf numFmtId="0" fontId="36" fillId="16" borderId="26" xfId="0" applyFont="1" applyFill="1" applyBorder="1" applyAlignment="1">
      <alignment horizontal="center" vertical="center" wrapText="1"/>
    </xf>
    <xf numFmtId="0" fontId="36" fillId="16" borderId="27" xfId="0" applyFont="1" applyFill="1" applyBorder="1" applyAlignment="1">
      <alignment horizontal="center" vertical="center" wrapText="1"/>
    </xf>
    <xf numFmtId="4" fontId="43" fillId="0" borderId="21" xfId="0" applyNumberFormat="1" applyFont="1" applyFill="1" applyBorder="1" applyAlignment="1">
      <alignment horizontal="center" vertical="center" wrapText="1"/>
    </xf>
    <xf numFmtId="0" fontId="35" fillId="19" borderId="21" xfId="0" applyFont="1" applyFill="1" applyBorder="1" applyAlignment="1">
      <alignment horizontal="center" vertical="center" wrapText="1"/>
    </xf>
    <xf numFmtId="0" fontId="35" fillId="19" borderId="22" xfId="0" applyFont="1" applyFill="1" applyBorder="1" applyAlignment="1">
      <alignment horizontal="center" vertical="center" wrapText="1"/>
    </xf>
    <xf numFmtId="0" fontId="35" fillId="19" borderId="23" xfId="0" applyFont="1" applyFill="1" applyBorder="1" applyAlignment="1">
      <alignment horizontal="center" vertical="center" wrapText="1"/>
    </xf>
    <xf numFmtId="0" fontId="2" fillId="16" borderId="21" xfId="15" applyFill="1" applyBorder="1" applyAlignment="1" applyProtection="1">
      <alignment horizontal="center" vertical="center" wrapText="1"/>
    </xf>
    <xf numFmtId="0" fontId="39" fillId="16" borderId="22" xfId="15" applyFont="1" applyFill="1" applyBorder="1" applyAlignment="1" applyProtection="1">
      <alignment horizontal="center" vertical="center" wrapText="1"/>
    </xf>
    <xf numFmtId="0" fontId="39" fillId="16" borderId="23" xfId="15" applyFont="1" applyFill="1" applyBorder="1" applyAlignment="1" applyProtection="1">
      <alignment horizontal="center" vertical="center" wrapText="1"/>
    </xf>
    <xf numFmtId="4" fontId="43" fillId="19" borderId="21" xfId="0" applyNumberFormat="1" applyFont="1" applyFill="1" applyBorder="1" applyAlignment="1">
      <alignment horizontal="center" vertical="center" wrapText="1"/>
    </xf>
    <xf numFmtId="0" fontId="39" fillId="16" borderId="26" xfId="15" applyFont="1" applyFill="1" applyBorder="1" applyAlignment="1" applyProtection="1">
      <alignment horizontal="center" vertical="center" wrapText="1"/>
    </xf>
    <xf numFmtId="0" fontId="39" fillId="16" borderId="30" xfId="15" applyFont="1" applyFill="1" applyBorder="1" applyAlignment="1" applyProtection="1">
      <alignment horizontal="center" vertical="center" wrapText="1"/>
    </xf>
    <xf numFmtId="0" fontId="35" fillId="17" borderId="28" xfId="0" applyFont="1" applyFill="1" applyBorder="1" applyAlignment="1">
      <alignment horizontal="center" vertical="center" wrapText="1"/>
    </xf>
    <xf numFmtId="0" fontId="35" fillId="17" borderId="24" xfId="0" applyFont="1" applyFill="1" applyBorder="1" applyAlignment="1">
      <alignment horizontal="center" vertical="center" wrapText="1"/>
    </xf>
    <xf numFmtId="0" fontId="39" fillId="16" borderId="28" xfId="15" applyFont="1" applyFill="1" applyBorder="1" applyAlignment="1" applyProtection="1">
      <alignment horizontal="center" vertical="center" wrapText="1"/>
    </xf>
    <xf numFmtId="0" fontId="39" fillId="16" borderId="24" xfId="15" applyFont="1" applyFill="1" applyBorder="1" applyAlignment="1" applyProtection="1">
      <alignment horizontal="center" vertical="center" wrapText="1"/>
    </xf>
    <xf numFmtId="0" fontId="49" fillId="16" borderId="0" xfId="0" applyFont="1" applyFill="1" applyBorder="1" applyAlignment="1">
      <alignment horizontal="left" vertical="center"/>
    </xf>
    <xf numFmtId="0" fontId="35" fillId="17" borderId="25" xfId="0" applyFont="1" applyFill="1" applyBorder="1" applyAlignment="1">
      <alignment horizontal="center" vertical="center" wrapText="1"/>
    </xf>
    <xf numFmtId="0" fontId="35" fillId="17" borderId="29" xfId="0" applyFont="1" applyFill="1" applyBorder="1" applyAlignment="1">
      <alignment horizontal="center" vertical="center" wrapText="1"/>
    </xf>
    <xf numFmtId="0" fontId="39" fillId="16" borderId="25" xfId="15" applyFont="1" applyFill="1" applyBorder="1" applyAlignment="1" applyProtection="1">
      <alignment horizontal="center" vertical="center" wrapText="1"/>
    </xf>
    <xf numFmtId="0" fontId="39" fillId="16" borderId="29" xfId="15" applyFont="1" applyFill="1" applyBorder="1" applyAlignment="1" applyProtection="1">
      <alignment horizontal="center" vertical="center" wrapText="1"/>
    </xf>
    <xf numFmtId="0" fontId="36" fillId="0" borderId="21" xfId="26" applyFont="1" applyFill="1" applyBorder="1" applyAlignment="1">
      <alignment horizontal="center" vertical="center"/>
    </xf>
    <xf numFmtId="0" fontId="36" fillId="0" borderId="22" xfId="26" applyFont="1" applyFill="1" applyBorder="1" applyAlignment="1">
      <alignment horizontal="center" vertical="center"/>
    </xf>
    <xf numFmtId="0" fontId="36" fillId="0" borderId="23" xfId="26" applyFont="1" applyFill="1" applyBorder="1" applyAlignment="1">
      <alignment horizontal="center" vertical="center"/>
    </xf>
    <xf numFmtId="4" fontId="35" fillId="16" borderId="21" xfId="36" applyNumberFormat="1" applyFont="1" applyFill="1" applyBorder="1" applyAlignment="1">
      <alignment horizontal="center" vertical="center"/>
    </xf>
    <xf numFmtId="4" fontId="35" fillId="16" borderId="22" xfId="36" applyNumberFormat="1" applyFont="1" applyFill="1" applyBorder="1" applyAlignment="1">
      <alignment horizontal="center" vertical="center"/>
    </xf>
    <xf numFmtId="4" fontId="35" fillId="16" borderId="23" xfId="36" applyNumberFormat="1" applyFont="1" applyFill="1" applyBorder="1" applyAlignment="1">
      <alignment horizontal="center" vertical="center"/>
    </xf>
    <xf numFmtId="0" fontId="2" fillId="16" borderId="28" xfId="15" applyFill="1" applyBorder="1" applyAlignment="1" applyProtection="1">
      <alignment horizontal="center" vertical="center" wrapText="1"/>
    </xf>
    <xf numFmtId="0" fontId="2" fillId="16" borderId="42" xfId="15" applyFill="1" applyBorder="1" applyAlignment="1" applyProtection="1">
      <alignment horizontal="center" vertical="center" wrapText="1"/>
    </xf>
    <xf numFmtId="0" fontId="35" fillId="16" borderId="0" xfId="0" applyFont="1" applyFill="1" applyBorder="1" applyAlignment="1">
      <alignment horizontal="left" wrapText="1"/>
    </xf>
    <xf numFmtId="0" fontId="35" fillId="16" borderId="0" xfId="0" applyFont="1" applyFill="1" applyBorder="1" applyAlignment="1">
      <alignment horizontal="left" vertical="center" wrapText="1"/>
    </xf>
    <xf numFmtId="168" fontId="36" fillId="16" borderId="20" xfId="0" applyNumberFormat="1" applyFont="1" applyFill="1" applyBorder="1" applyAlignment="1">
      <alignment horizontal="center" vertical="center" wrapText="1" shrinkToFit="1"/>
    </xf>
    <xf numFmtId="0" fontId="36" fillId="15" borderId="0" xfId="0" applyFont="1" applyFill="1" applyBorder="1" applyAlignment="1">
      <alignment horizontal="center" shrinkToFit="1"/>
    </xf>
    <xf numFmtId="0" fontId="35" fillId="0" borderId="20" xfId="0" applyFont="1" applyFill="1" applyBorder="1" applyAlignment="1">
      <alignment horizontal="center" vertical="center" wrapText="1"/>
    </xf>
    <xf numFmtId="0" fontId="38" fillId="16" borderId="21" xfId="15" applyFont="1" applyFill="1" applyBorder="1" applyAlignment="1" applyProtection="1">
      <alignment horizontal="center" vertical="center" wrapText="1"/>
    </xf>
    <xf numFmtId="0" fontId="38" fillId="16" borderId="22" xfId="15" applyFont="1" applyFill="1" applyBorder="1" applyAlignment="1" applyProtection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6" fillId="15" borderId="21" xfId="0" applyFont="1" applyFill="1" applyBorder="1" applyAlignment="1">
      <alignment horizontal="center" vertical="center" wrapText="1"/>
    </xf>
    <xf numFmtId="0" fontId="36" fillId="15" borderId="22" xfId="0" applyFont="1" applyFill="1" applyBorder="1" applyAlignment="1">
      <alignment horizontal="center" vertical="center" wrapText="1"/>
    </xf>
    <xf numFmtId="0" fontId="36" fillId="15" borderId="23" xfId="0" applyFont="1" applyFill="1" applyBorder="1" applyAlignment="1">
      <alignment horizontal="center" vertical="center" wrapText="1"/>
    </xf>
    <xf numFmtId="0" fontId="70" fillId="15" borderId="0" xfId="0" applyFont="1" applyFill="1" applyBorder="1" applyAlignment="1">
      <alignment horizontal="center" shrinkToFit="1"/>
    </xf>
    <xf numFmtId="0" fontId="35" fillId="16" borderId="0" xfId="0" applyFont="1" applyFill="1" applyBorder="1" applyAlignment="1">
      <alignment horizontal="left"/>
    </xf>
    <xf numFmtId="0" fontId="36" fillId="16" borderId="0" xfId="0" applyFont="1" applyFill="1" applyBorder="1" applyAlignment="1"/>
    <xf numFmtId="0" fontId="35" fillId="17" borderId="20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left" vertical="center" wrapText="1"/>
    </xf>
    <xf numFmtId="171" fontId="35" fillId="0" borderId="20" xfId="0" applyNumberFormat="1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5" fillId="17" borderId="20" xfId="3" applyFont="1" applyFill="1" applyBorder="1" applyAlignment="1">
      <alignment horizontal="center" vertical="center" wrapText="1"/>
    </xf>
    <xf numFmtId="0" fontId="36" fillId="15" borderId="0" xfId="0" applyFont="1" applyFill="1" applyAlignment="1">
      <alignment horizontal="left" vertical="center"/>
    </xf>
    <xf numFmtId="0" fontId="36" fillId="0" borderId="20" xfId="0" applyFont="1" applyFill="1" applyBorder="1" applyAlignment="1">
      <alignment horizontal="center" vertical="center" wrapText="1" readingOrder="1"/>
    </xf>
    <xf numFmtId="0" fontId="35" fillId="0" borderId="20" xfId="0" applyFont="1" applyFill="1" applyBorder="1" applyAlignment="1">
      <alignment horizontal="center" vertical="center" wrapText="1" readingOrder="1"/>
    </xf>
    <xf numFmtId="170" fontId="36" fillId="0" borderId="20" xfId="0" applyNumberFormat="1" applyFont="1" applyFill="1" applyBorder="1" applyAlignment="1">
      <alignment horizontal="center" vertical="center" wrapText="1" readingOrder="1"/>
    </xf>
    <xf numFmtId="0" fontId="70" fillId="16" borderId="0" xfId="0" applyFont="1" applyFill="1" applyBorder="1" applyAlignment="1">
      <alignment horizontal="center"/>
    </xf>
    <xf numFmtId="0" fontId="36" fillId="15" borderId="0" xfId="0" applyFont="1" applyFill="1" applyBorder="1" applyAlignment="1">
      <alignment horizontal="center" vertical="justify"/>
    </xf>
    <xf numFmtId="0" fontId="36" fillId="0" borderId="20" xfId="0" applyFont="1" applyBorder="1" applyAlignment="1">
      <alignment horizontal="left" vertical="center" wrapText="1"/>
    </xf>
    <xf numFmtId="0" fontId="35" fillId="16" borderId="0" xfId="0" applyFont="1" applyFill="1" applyBorder="1" applyAlignment="1">
      <alignment horizontal="center"/>
    </xf>
    <xf numFmtId="0" fontId="35" fillId="15" borderId="0" xfId="0" applyFont="1" applyFill="1" applyAlignment="1">
      <alignment horizontal="center" vertical="center"/>
    </xf>
    <xf numFmtId="0" fontId="36" fillId="0" borderId="0" xfId="0" applyFont="1"/>
    <xf numFmtId="0" fontId="36" fillId="16" borderId="0" xfId="0" applyFont="1" applyFill="1" applyBorder="1" applyAlignment="1">
      <alignment horizontal="left" vertical="center" wrapText="1"/>
    </xf>
    <xf numFmtId="0" fontId="36" fillId="15" borderId="0" xfId="0" applyFont="1" applyFill="1" applyAlignment="1">
      <alignment horizontal="center"/>
    </xf>
    <xf numFmtId="0" fontId="36" fillId="15" borderId="18" xfId="0" applyFont="1" applyFill="1" applyBorder="1" applyAlignment="1">
      <alignment horizontal="center"/>
    </xf>
    <xf numFmtId="0" fontId="36" fillId="15" borderId="0" xfId="0" applyFont="1" applyFill="1" applyAlignment="1">
      <alignment horizontal="left" vertical="center" wrapText="1"/>
    </xf>
    <xf numFmtId="0" fontId="36" fillId="17" borderId="16" xfId="0" applyFont="1" applyFill="1" applyBorder="1" applyAlignment="1">
      <alignment horizontal="center" vertical="center" wrapText="1"/>
    </xf>
    <xf numFmtId="0" fontId="36" fillId="17" borderId="15" xfId="0" applyFont="1" applyFill="1" applyBorder="1" applyAlignment="1">
      <alignment horizontal="center" vertical="center" wrapText="1"/>
    </xf>
    <xf numFmtId="0" fontId="36" fillId="15" borderId="16" xfId="0" applyFont="1" applyFill="1" applyBorder="1" applyAlignment="1">
      <alignment horizontal="center" vertical="center" wrapText="1"/>
    </xf>
    <xf numFmtId="0" fontId="36" fillId="15" borderId="15" xfId="0" applyFont="1" applyFill="1" applyBorder="1" applyAlignment="1">
      <alignment horizontal="center" vertical="center" wrapText="1"/>
    </xf>
    <xf numFmtId="0" fontId="36" fillId="17" borderId="19" xfId="0" applyFont="1" applyFill="1" applyBorder="1" applyAlignment="1">
      <alignment horizontal="center" vertical="center" wrapText="1"/>
    </xf>
    <xf numFmtId="0" fontId="36" fillId="15" borderId="16" xfId="0" applyFont="1" applyFill="1" applyBorder="1" applyAlignment="1">
      <alignment horizontal="center"/>
    </xf>
    <xf numFmtId="0" fontId="36" fillId="15" borderId="19" xfId="0" applyFont="1" applyFill="1" applyBorder="1" applyAlignment="1">
      <alignment horizontal="center"/>
    </xf>
    <xf numFmtId="0" fontId="36" fillId="15" borderId="15" xfId="0" applyFont="1" applyFill="1" applyBorder="1" applyAlignment="1">
      <alignment horizontal="center"/>
    </xf>
    <xf numFmtId="0" fontId="72" fillId="16" borderId="14" xfId="29" applyFont="1" applyFill="1" applyBorder="1" applyAlignment="1">
      <alignment wrapText="1"/>
    </xf>
    <xf numFmtId="0" fontId="72" fillId="16" borderId="0" xfId="29" applyFont="1" applyFill="1" applyAlignment="1">
      <alignment horizontal="left" vertical="center" wrapText="1"/>
    </xf>
    <xf numFmtId="0" fontId="66" fillId="16" borderId="0" xfId="0" applyFont="1" applyFill="1" applyAlignment="1">
      <alignment horizontal="center" vertical="center" wrapText="1"/>
    </xf>
    <xf numFmtId="0" fontId="65" fillId="16" borderId="11" xfId="0" applyFont="1" applyFill="1" applyBorder="1" applyAlignment="1">
      <alignment horizontal="left" vertical="center" wrapText="1"/>
    </xf>
    <xf numFmtId="0" fontId="65" fillId="16" borderId="13" xfId="0" applyFont="1" applyFill="1" applyBorder="1" applyAlignment="1">
      <alignment horizontal="left" vertical="center" wrapText="1"/>
    </xf>
    <xf numFmtId="0" fontId="64" fillId="16" borderId="14" xfId="0" applyFont="1" applyFill="1" applyBorder="1" applyAlignment="1">
      <alignment horizontal="left" vertical="center" wrapText="1"/>
    </xf>
    <xf numFmtId="0" fontId="64" fillId="16" borderId="0" xfId="0" applyFont="1" applyFill="1" applyBorder="1" applyAlignment="1">
      <alignment horizontal="center" vertical="center" wrapText="1"/>
    </xf>
    <xf numFmtId="0" fontId="64" fillId="15" borderId="0" xfId="0" applyNumberFormat="1" applyFont="1" applyFill="1" applyBorder="1" applyAlignment="1">
      <alignment horizontal="left" vertical="center" wrapText="1"/>
    </xf>
    <xf numFmtId="0" fontId="71" fillId="16" borderId="0" xfId="0" applyFont="1" applyFill="1" applyAlignment="1">
      <alignment horizontal="left"/>
    </xf>
    <xf numFmtId="0" fontId="36" fillId="16" borderId="20" xfId="0" applyFont="1" applyFill="1" applyBorder="1" applyAlignment="1">
      <alignment horizontal="left" vertical="center" wrapText="1"/>
    </xf>
    <xf numFmtId="0" fontId="70" fillId="16" borderId="0" xfId="0" applyFont="1" applyFill="1" applyAlignment="1">
      <alignment horizontal="center"/>
    </xf>
    <xf numFmtId="0" fontId="36" fillId="16" borderId="0" xfId="0" applyFont="1" applyFill="1" applyAlignment="1">
      <alignment horizontal="center"/>
    </xf>
    <xf numFmtId="0" fontId="51" fillId="16" borderId="0" xfId="0" applyFont="1" applyFill="1" applyBorder="1" applyAlignment="1">
      <alignment horizontal="center" vertical="center"/>
    </xf>
    <xf numFmtId="0" fontId="65" fillId="16" borderId="20" xfId="15" applyFont="1" applyFill="1" applyBorder="1" applyAlignment="1" applyProtection="1">
      <alignment horizontal="center" vertical="center" wrapText="1"/>
    </xf>
    <xf numFmtId="166" fontId="64" fillId="16" borderId="20" xfId="37" applyNumberFormat="1" applyFont="1" applyFill="1" applyBorder="1" applyAlignment="1">
      <alignment horizontal="center" vertical="center" wrapText="1"/>
    </xf>
    <xf numFmtId="0" fontId="67" fillId="16" borderId="20" xfId="15" applyFont="1" applyFill="1" applyBorder="1" applyAlignment="1" applyProtection="1">
      <alignment horizontal="center" vertical="center" wrapText="1"/>
    </xf>
    <xf numFmtId="168" fontId="67" fillId="16" borderId="20" xfId="15" applyNumberFormat="1" applyFont="1" applyFill="1" applyBorder="1" applyAlignment="1" applyProtection="1">
      <alignment horizontal="center" vertical="center" wrapText="1"/>
    </xf>
    <xf numFmtId="0" fontId="67" fillId="16" borderId="20" xfId="15" applyFont="1" applyFill="1" applyBorder="1" applyAlignment="1" applyProtection="1">
      <alignment horizontal="left" vertical="center" wrapText="1"/>
    </xf>
    <xf numFmtId="4" fontId="43" fillId="0" borderId="20" xfId="0" applyNumberFormat="1" applyFont="1" applyFill="1" applyBorder="1" applyAlignment="1">
      <alignment horizontal="center" vertical="center" wrapText="1"/>
    </xf>
    <xf numFmtId="0" fontId="39" fillId="16" borderId="20" xfId="15" applyFont="1" applyFill="1" applyBorder="1" applyAlignment="1" applyProtection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5" fillId="0" borderId="23" xfId="0" applyFont="1" applyFill="1" applyBorder="1" applyAlignment="1">
      <alignment horizontal="center" vertical="center" wrapText="1"/>
    </xf>
    <xf numFmtId="0" fontId="36" fillId="0" borderId="21" xfId="3" applyFont="1" applyFill="1" applyBorder="1" applyAlignment="1">
      <alignment horizontal="center" vertical="center" wrapText="1"/>
    </xf>
    <xf numFmtId="0" fontId="36" fillId="0" borderId="23" xfId="3" applyFont="1" applyFill="1" applyBorder="1" applyAlignment="1">
      <alignment horizontal="center" vertical="center" wrapText="1"/>
    </xf>
    <xf numFmtId="0" fontId="36" fillId="16" borderId="20" xfId="0" applyFont="1" applyFill="1" applyBorder="1" applyAlignment="1">
      <alignment horizontal="center" vertical="center" wrapText="1" readingOrder="1"/>
    </xf>
    <xf numFmtId="0" fontId="36" fillId="16" borderId="20" xfId="0" applyFont="1" applyFill="1" applyBorder="1" applyAlignment="1">
      <alignment horizontal="center" vertical="center" readingOrder="1"/>
    </xf>
    <xf numFmtId="4" fontId="35" fillId="15" borderId="20" xfId="37" applyNumberFormat="1" applyFont="1" applyFill="1" applyBorder="1" applyAlignment="1">
      <alignment horizontal="center" vertical="center" readingOrder="1"/>
    </xf>
    <xf numFmtId="4" fontId="35" fillId="15" borderId="20" xfId="37" applyNumberFormat="1" applyFont="1" applyFill="1" applyBorder="1" applyAlignment="1">
      <alignment horizontal="center" vertical="center"/>
    </xf>
    <xf numFmtId="168" fontId="36" fillId="0" borderId="20" xfId="15" applyNumberFormat="1" applyFont="1" applyFill="1" applyBorder="1" applyAlignment="1" applyProtection="1">
      <alignment horizontal="center" vertical="center" wrapText="1"/>
    </xf>
    <xf numFmtId="168" fontId="36" fillId="0" borderId="20" xfId="0" applyNumberFormat="1" applyFont="1" applyFill="1" applyBorder="1" applyAlignment="1">
      <alignment horizontal="center" vertical="center" wrapText="1"/>
    </xf>
    <xf numFmtId="0" fontId="2" fillId="15" borderId="0" xfId="15" applyFill="1" applyBorder="1" applyAlignment="1" applyProtection="1">
      <alignment horizontal="left" vertical="center" shrinkToFit="1"/>
    </xf>
  </cellXfs>
  <cellStyles count="52">
    <cellStyle name="Comma_xxx_mediaplan_2" xfId="1"/>
    <cellStyle name="Currency_B&amp;H_m-plan_14sept-13oct'02_new (1)" xfId="2"/>
    <cellStyle name="Normal" xfId="3"/>
    <cellStyle name="Normal 2" xfId="4"/>
    <cellStyle name="Normal 3" xfId="40"/>
    <cellStyle name="Normal 3 2" xfId="41"/>
    <cellStyle name="Normal_Book1 (1)" xfId="5"/>
    <cellStyle name="Акцент1" xfId="6" builtinId="29" customBuiltin="1"/>
    <cellStyle name="Акцент2" xfId="7" builtinId="33" customBuiltin="1"/>
    <cellStyle name="Акцент3" xfId="8" builtinId="37" customBuiltin="1"/>
    <cellStyle name="Акцент4" xfId="9" builtinId="41" customBuiltin="1"/>
    <cellStyle name="Акцент5" xfId="10" builtinId="45" customBuiltin="1"/>
    <cellStyle name="Акцент6" xfId="1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Гиперссылка" xfId="15" builtinId="8"/>
    <cellStyle name="Заголовок 1" xfId="16" builtinId="16" customBuiltin="1"/>
    <cellStyle name="Заголовок 2" xfId="17" builtinId="17" customBuiltin="1"/>
    <cellStyle name="Заголовок 3" xfId="18" builtinId="18" customBuiltin="1"/>
    <cellStyle name="Заголовок 4" xfId="19" builtinId="19" customBuiltin="1"/>
    <cellStyle name="Итог" xfId="20" builtinId="25" customBuiltin="1"/>
    <cellStyle name="Контрольная ячейка" xfId="21" builtinId="23" customBuiltin="1"/>
    <cellStyle name="Личный" xfId="22"/>
    <cellStyle name="Название" xfId="23" builtinId="15" customBuiltin="1"/>
    <cellStyle name="Нейтральный" xfId="24" builtinId="28" customBuiltin="1"/>
    <cellStyle name="Обычный" xfId="0" builtinId="0"/>
    <cellStyle name="Обычный 2" xfId="25"/>
    <cellStyle name="Обычный 2 2" xfId="42"/>
    <cellStyle name="Обычный 3" xfId="51"/>
    <cellStyle name="Обычный 4" xfId="26"/>
    <cellStyle name="Обычный 4 2" xfId="43"/>
    <cellStyle name="Обычный_Лист1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Примечание 2" xfId="45"/>
    <cellStyle name="Примечание 3" xfId="46"/>
    <cellStyle name="Примечание 4" xfId="44"/>
    <cellStyle name="Процентный" xfId="31" builtinId="5"/>
    <cellStyle name="Процентный 2" xfId="32"/>
    <cellStyle name="Процентный 2 2" xfId="47"/>
    <cellStyle name="Связанная ячейка" xfId="33" builtinId="24" customBuiltin="1"/>
    <cellStyle name="Стиль 1" xfId="34"/>
    <cellStyle name="Стиль 1 2" xfId="48"/>
    <cellStyle name="Текст предупреждения" xfId="35" builtinId="11" customBuiltin="1"/>
    <cellStyle name="Финансовый" xfId="36" builtinId="3"/>
    <cellStyle name="Финансовый 2" xfId="37"/>
    <cellStyle name="Финансовый 2 2" xfId="49"/>
    <cellStyle name="Финансовый 3" xfId="38"/>
    <cellStyle name="Финансовый 3 2" xfId="50"/>
    <cellStyle name="Хороший" xfId="39" builtinId="26" customBuiltin="1"/>
  </cellStyles>
  <dxfs count="0"/>
  <tableStyles count="0" defaultTableStyle="TableStyleMedium9" defaultPivotStyle="PivotStyleLight16"/>
  <colors>
    <mruColors>
      <color rgb="FFB8B8B8"/>
      <color rgb="FFEC1922"/>
      <color rgb="FF36363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g"/><Relationship Id="rId13" Type="http://schemas.openxmlformats.org/officeDocument/2006/relationships/image" Target="../media/image16.jpe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12" Type="http://schemas.openxmlformats.org/officeDocument/2006/relationships/image" Target="../media/image15.jpe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jpeg"/><Relationship Id="rId15" Type="http://schemas.openxmlformats.org/officeDocument/2006/relationships/image" Target="../media/image2.png"/><Relationship Id="rId10" Type="http://schemas.openxmlformats.org/officeDocument/2006/relationships/image" Target="../media/image13.png"/><Relationship Id="rId4" Type="http://schemas.openxmlformats.org/officeDocument/2006/relationships/image" Target="../media/image7.gif"/><Relationship Id="rId9" Type="http://schemas.openxmlformats.org/officeDocument/2006/relationships/image" Target="../media/image12.png"/><Relationship Id="rId14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18" Type="http://schemas.openxmlformats.org/officeDocument/2006/relationships/image" Target="../media/image2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4.png"/><Relationship Id="rId2" Type="http://schemas.openxmlformats.org/officeDocument/2006/relationships/image" Target="../media/image19.png"/><Relationship Id="rId16" Type="http://schemas.openxmlformats.org/officeDocument/2006/relationships/image" Target="../media/image33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31.jpeg"/><Relationship Id="rId18" Type="http://schemas.openxmlformats.org/officeDocument/2006/relationships/image" Target="../media/image2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17" Type="http://schemas.openxmlformats.org/officeDocument/2006/relationships/image" Target="../media/image34.png"/><Relationship Id="rId2" Type="http://schemas.openxmlformats.org/officeDocument/2006/relationships/image" Target="../media/image20.png"/><Relationship Id="rId16" Type="http://schemas.openxmlformats.org/officeDocument/2006/relationships/image" Target="../media/image35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5" Type="http://schemas.openxmlformats.org/officeDocument/2006/relationships/image" Target="../media/image3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image" Target="../media/image3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7" Type="http://schemas.openxmlformats.org/officeDocument/2006/relationships/image" Target="../media/image2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8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6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http://img.mail.ru/1.gif" TargetMode="External"/><Relationship Id="rId2" Type="http://schemas.openxmlformats.org/officeDocument/2006/relationships/image" Target="../media/image39.gif"/><Relationship Id="rId1" Type="http://schemas.openxmlformats.org/officeDocument/2006/relationships/image" Target="../media/image38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2.png"/><Relationship Id="rId4" Type="http://schemas.openxmlformats.org/officeDocument/2006/relationships/image" Target="../media/image8.jpe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jpeg"/><Relationship Id="rId3" Type="http://schemas.openxmlformats.org/officeDocument/2006/relationships/image" Target="../media/image29.png"/><Relationship Id="rId7" Type="http://schemas.openxmlformats.org/officeDocument/2006/relationships/image" Target="../media/image14.png"/><Relationship Id="rId2" Type="http://schemas.openxmlformats.org/officeDocument/2006/relationships/image" Target="../media/image28.png"/><Relationship Id="rId1" Type="http://schemas.openxmlformats.org/officeDocument/2006/relationships/image" Target="../media/image26.png"/><Relationship Id="rId6" Type="http://schemas.openxmlformats.org/officeDocument/2006/relationships/image" Target="../media/image32.png"/><Relationship Id="rId5" Type="http://schemas.openxmlformats.org/officeDocument/2006/relationships/image" Target="../media/image31.jpeg"/><Relationship Id="rId4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89579</xdr:colOff>
      <xdr:row>0</xdr:row>
      <xdr:rowOff>148586</xdr:rowOff>
    </xdr:from>
    <xdr:to>
      <xdr:col>0</xdr:col>
      <xdr:colOff>1121338</xdr:colOff>
      <xdr:row>3</xdr:row>
      <xdr:rowOff>79411</xdr:rowOff>
    </xdr:to>
    <xdr:grpSp>
      <xdr:nvGrpSpPr>
        <xdr:cNvPr id="3" name="Группа 2"/>
        <xdr:cNvGrpSpPr/>
      </xdr:nvGrpSpPr>
      <xdr:grpSpPr>
        <a:xfrm>
          <a:off x="89579" y="148586"/>
          <a:ext cx="1031759" cy="549950"/>
          <a:chOff x="1108754" y="758186"/>
          <a:chExt cx="1031759" cy="549950"/>
        </a:xfrm>
      </xdr:grpSpPr>
      <xdr:sp macro="" textlink="">
        <xdr:nvSpPr>
          <xdr:cNvPr id="6" name="Скругленный прямоугольник 5"/>
          <xdr:cNvSpPr>
            <a:spLocks noChangeAspect="1"/>
          </xdr:cNvSpPr>
        </xdr:nvSpPr>
        <xdr:spPr>
          <a:xfrm>
            <a:off x="1108754" y="758186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2" name="Рисунок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2580" y="834386"/>
            <a:ext cx="853395" cy="423583"/>
          </a:xfrm>
          <a:prstGeom prst="rect">
            <a:avLst/>
          </a:prstGeom>
        </xdr:spPr>
      </xdr:pic>
    </xdr:grpSp>
    <xdr:clientData/>
  </xdr:twoCellAnchor>
  <xdr:twoCellAnchor editAs="oneCell">
    <xdr:from>
      <xdr:col>8</xdr:col>
      <xdr:colOff>9525</xdr:colOff>
      <xdr:row>3</xdr:row>
      <xdr:rowOff>19050</xdr:rowOff>
    </xdr:from>
    <xdr:to>
      <xdr:col>8</xdr:col>
      <xdr:colOff>1076417</xdr:colOff>
      <xdr:row>7</xdr:row>
      <xdr:rowOff>141433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87150" y="638175"/>
          <a:ext cx="1066892" cy="9510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114300</xdr:rowOff>
    </xdr:from>
    <xdr:to>
      <xdr:col>0</xdr:col>
      <xdr:colOff>1117484</xdr:colOff>
      <xdr:row>3</xdr:row>
      <xdr:rowOff>26075</xdr:rowOff>
    </xdr:to>
    <xdr:grpSp>
      <xdr:nvGrpSpPr>
        <xdr:cNvPr id="2" name="Группа 1"/>
        <xdr:cNvGrpSpPr/>
      </xdr:nvGrpSpPr>
      <xdr:grpSpPr>
        <a:xfrm>
          <a:off x="85725" y="114300"/>
          <a:ext cx="1031759" cy="549950"/>
          <a:chOff x="514350" y="838200"/>
          <a:chExt cx="1031759" cy="549950"/>
        </a:xfrm>
      </xdr:grpSpPr>
      <xdr:sp macro="" textlink="">
        <xdr:nvSpPr>
          <xdr:cNvPr id="6" name="Скругленный прямоугольник 5"/>
          <xdr:cNvSpPr>
            <a:spLocks noChangeAspect="1"/>
          </xdr:cNvSpPr>
        </xdr:nvSpPr>
        <xdr:spPr>
          <a:xfrm>
            <a:off x="514350" y="838200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1928554" name="Picture 4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3875" y="952500"/>
            <a:ext cx="1017205" cy="3619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1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7</xdr:col>
      <xdr:colOff>19050</xdr:colOff>
      <xdr:row>4</xdr:row>
      <xdr:rowOff>28575</xdr:rowOff>
    </xdr:from>
    <xdr:to>
      <xdr:col>7</xdr:col>
      <xdr:colOff>1085942</xdr:colOff>
      <xdr:row>8</xdr:row>
      <xdr:rowOff>179533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904875"/>
          <a:ext cx="1066892" cy="9510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1185655</xdr:colOff>
      <xdr:row>0</xdr:row>
      <xdr:rowOff>103996</xdr:rowOff>
    </xdr:from>
    <xdr:to>
      <xdr:col>0</xdr:col>
      <xdr:colOff>2217414</xdr:colOff>
      <xdr:row>0</xdr:row>
      <xdr:rowOff>653946</xdr:rowOff>
    </xdr:to>
    <xdr:grpSp>
      <xdr:nvGrpSpPr>
        <xdr:cNvPr id="51" name="Группа 50"/>
        <xdr:cNvGrpSpPr/>
      </xdr:nvGrpSpPr>
      <xdr:grpSpPr>
        <a:xfrm>
          <a:off x="1185655" y="103996"/>
          <a:ext cx="1031759" cy="549950"/>
          <a:chOff x="2033057" y="1619249"/>
          <a:chExt cx="1362076" cy="726017"/>
        </a:xfrm>
      </xdr:grpSpPr>
      <xdr:sp macro="" textlink="">
        <xdr:nvSpPr>
          <xdr:cNvPr id="85" name="Скругленный прямоугольник 84"/>
          <xdr:cNvSpPr>
            <a:spLocks noChangeAspect="1"/>
          </xdr:cNvSpPr>
        </xdr:nvSpPr>
        <xdr:spPr>
          <a:xfrm>
            <a:off x="2033057" y="1619249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8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233060" y="1764121"/>
            <a:ext cx="992740" cy="4030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66702</xdr:colOff>
      <xdr:row>0</xdr:row>
      <xdr:rowOff>104775</xdr:rowOff>
    </xdr:from>
    <xdr:to>
      <xdr:col>0</xdr:col>
      <xdr:colOff>1098461</xdr:colOff>
      <xdr:row>0</xdr:row>
      <xdr:rowOff>654725</xdr:rowOff>
    </xdr:to>
    <xdr:grpSp>
      <xdr:nvGrpSpPr>
        <xdr:cNvPr id="52" name="Группа 51"/>
        <xdr:cNvGrpSpPr/>
      </xdr:nvGrpSpPr>
      <xdr:grpSpPr>
        <a:xfrm>
          <a:off x="66702" y="104775"/>
          <a:ext cx="1031759" cy="549950"/>
          <a:chOff x="390524" y="1619250"/>
          <a:chExt cx="1362076" cy="726017"/>
        </a:xfrm>
      </xdr:grpSpPr>
      <xdr:sp macro="" textlink="">
        <xdr:nvSpPr>
          <xdr:cNvPr id="83" name="Скругленный прямоугольник 82"/>
          <xdr:cNvSpPr>
            <a:spLocks noChangeAspect="1"/>
          </xdr:cNvSpPr>
        </xdr:nvSpPr>
        <xdr:spPr>
          <a:xfrm>
            <a:off x="390524" y="1619250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84" name="Рисунок 8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52702" y="1831220"/>
            <a:ext cx="1053571" cy="302073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2321889</xdr:colOff>
      <xdr:row>0</xdr:row>
      <xdr:rowOff>111065</xdr:rowOff>
    </xdr:from>
    <xdr:to>
      <xdr:col>1</xdr:col>
      <xdr:colOff>268989</xdr:colOff>
      <xdr:row>0</xdr:row>
      <xdr:rowOff>661015</xdr:rowOff>
    </xdr:to>
    <xdr:grpSp>
      <xdr:nvGrpSpPr>
        <xdr:cNvPr id="53" name="Группа 52"/>
        <xdr:cNvGrpSpPr/>
      </xdr:nvGrpSpPr>
      <xdr:grpSpPr>
        <a:xfrm>
          <a:off x="2321889" y="111065"/>
          <a:ext cx="1033200" cy="549950"/>
          <a:chOff x="3675590" y="1619249"/>
          <a:chExt cx="1362076" cy="726017"/>
        </a:xfrm>
      </xdr:grpSpPr>
      <xdr:sp macro="" textlink="">
        <xdr:nvSpPr>
          <xdr:cNvPr id="81" name="Скругленный прямоугольник 80"/>
          <xdr:cNvSpPr>
            <a:spLocks noChangeAspect="1"/>
          </xdr:cNvSpPr>
        </xdr:nvSpPr>
        <xdr:spPr>
          <a:xfrm>
            <a:off x="3675590" y="1619249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82" name="Рисунок 81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63328" y="1672672"/>
            <a:ext cx="1186600" cy="585936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382734</xdr:colOff>
      <xdr:row>0</xdr:row>
      <xdr:rowOff>111065</xdr:rowOff>
    </xdr:from>
    <xdr:to>
      <xdr:col>1</xdr:col>
      <xdr:colOff>1414493</xdr:colOff>
      <xdr:row>0</xdr:row>
      <xdr:rowOff>661015</xdr:rowOff>
    </xdr:to>
    <xdr:grpSp>
      <xdr:nvGrpSpPr>
        <xdr:cNvPr id="54" name="Группа 53"/>
        <xdr:cNvGrpSpPr/>
      </xdr:nvGrpSpPr>
      <xdr:grpSpPr>
        <a:xfrm>
          <a:off x="3468834" y="111065"/>
          <a:ext cx="1031759" cy="549950"/>
          <a:chOff x="5366542" y="1619248"/>
          <a:chExt cx="1362076" cy="726017"/>
        </a:xfrm>
      </xdr:grpSpPr>
      <xdr:sp macro="" textlink="">
        <xdr:nvSpPr>
          <xdr:cNvPr id="79" name="Скругленный прямоугольник 78"/>
          <xdr:cNvSpPr>
            <a:spLocks noChangeAspect="1"/>
          </xdr:cNvSpPr>
        </xdr:nvSpPr>
        <xdr:spPr>
          <a:xfrm>
            <a:off x="5366542" y="1619248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80" name="Picture 4" descr="http://articulmedia.ru/_upload/il/1645.gif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62298" y="1693843"/>
            <a:ext cx="867404" cy="57682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1093163</xdr:colOff>
      <xdr:row>0</xdr:row>
      <xdr:rowOff>116649</xdr:rowOff>
    </xdr:from>
    <xdr:to>
      <xdr:col>5</xdr:col>
      <xdr:colOff>877147</xdr:colOff>
      <xdr:row>0</xdr:row>
      <xdr:rowOff>666599</xdr:rowOff>
    </xdr:to>
    <xdr:grpSp>
      <xdr:nvGrpSpPr>
        <xdr:cNvPr id="55" name="Группа 54"/>
        <xdr:cNvGrpSpPr/>
      </xdr:nvGrpSpPr>
      <xdr:grpSpPr>
        <a:xfrm>
          <a:off x="8027363" y="116649"/>
          <a:ext cx="1031759" cy="549950"/>
          <a:chOff x="7057495" y="1619248"/>
          <a:chExt cx="1362076" cy="726017"/>
        </a:xfrm>
      </xdr:grpSpPr>
      <xdr:sp macro="" textlink="">
        <xdr:nvSpPr>
          <xdr:cNvPr id="77" name="Скругленный прямоугольник 76"/>
          <xdr:cNvSpPr>
            <a:spLocks noChangeAspect="1"/>
          </xdr:cNvSpPr>
        </xdr:nvSpPr>
        <xdr:spPr>
          <a:xfrm>
            <a:off x="7057495" y="1619248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78" name="Picture 2" descr="В &quot;Восходе&quot; придумали TVзаврика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 bwMode="auto">
          <a:xfrm>
            <a:off x="7254427" y="1763813"/>
            <a:ext cx="1000573" cy="43528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1011384</xdr:colOff>
      <xdr:row>0</xdr:row>
      <xdr:rowOff>107509</xdr:rowOff>
    </xdr:from>
    <xdr:to>
      <xdr:col>6</xdr:col>
      <xdr:colOff>595343</xdr:colOff>
      <xdr:row>0</xdr:row>
      <xdr:rowOff>657459</xdr:rowOff>
    </xdr:to>
    <xdr:grpSp>
      <xdr:nvGrpSpPr>
        <xdr:cNvPr id="56" name="Группа 55"/>
        <xdr:cNvGrpSpPr/>
      </xdr:nvGrpSpPr>
      <xdr:grpSpPr>
        <a:xfrm>
          <a:off x="9193359" y="107509"/>
          <a:ext cx="1031759" cy="549950"/>
          <a:chOff x="8700028" y="1619248"/>
          <a:chExt cx="1362076" cy="726017"/>
        </a:xfrm>
      </xdr:grpSpPr>
      <xdr:sp macro="" textlink="">
        <xdr:nvSpPr>
          <xdr:cNvPr id="75" name="Скругленный прямоугольник 74"/>
          <xdr:cNvSpPr>
            <a:spLocks noChangeAspect="1"/>
          </xdr:cNvSpPr>
        </xdr:nvSpPr>
        <xdr:spPr>
          <a:xfrm>
            <a:off x="8700028" y="1619248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76" name="Picture 2" descr="Белтелерадиокомпания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022498" y="1779897"/>
            <a:ext cx="811424" cy="36358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</xdr:col>
      <xdr:colOff>904900</xdr:colOff>
      <xdr:row>0</xdr:row>
      <xdr:rowOff>118997</xdr:rowOff>
    </xdr:from>
    <xdr:to>
      <xdr:col>3</xdr:col>
      <xdr:colOff>833200</xdr:colOff>
      <xdr:row>0</xdr:row>
      <xdr:rowOff>668947</xdr:rowOff>
    </xdr:to>
    <xdr:grpSp>
      <xdr:nvGrpSpPr>
        <xdr:cNvPr id="57" name="Группа 56"/>
        <xdr:cNvGrpSpPr/>
      </xdr:nvGrpSpPr>
      <xdr:grpSpPr>
        <a:xfrm>
          <a:off x="5724550" y="118997"/>
          <a:ext cx="1033200" cy="549950"/>
          <a:chOff x="398987" y="2592922"/>
          <a:chExt cx="1362076" cy="726017"/>
        </a:xfrm>
      </xdr:grpSpPr>
      <xdr:sp macro="" textlink="">
        <xdr:nvSpPr>
          <xdr:cNvPr id="73" name="Скругленный прямоугольник 72"/>
          <xdr:cNvSpPr>
            <a:spLocks noChangeAspect="1"/>
          </xdr:cNvSpPr>
        </xdr:nvSpPr>
        <xdr:spPr>
          <a:xfrm>
            <a:off x="398987" y="2592922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74" name="Рисунок 73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592575" y="2712591"/>
            <a:ext cx="1054715" cy="529788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931925</xdr:colOff>
      <xdr:row>0</xdr:row>
      <xdr:rowOff>116124</xdr:rowOff>
    </xdr:from>
    <xdr:to>
      <xdr:col>4</xdr:col>
      <xdr:colOff>955475</xdr:colOff>
      <xdr:row>0</xdr:row>
      <xdr:rowOff>666074</xdr:rowOff>
    </xdr:to>
    <xdr:grpSp>
      <xdr:nvGrpSpPr>
        <xdr:cNvPr id="58" name="Группа 57"/>
        <xdr:cNvGrpSpPr/>
      </xdr:nvGrpSpPr>
      <xdr:grpSpPr>
        <a:xfrm>
          <a:off x="6856475" y="116124"/>
          <a:ext cx="1033200" cy="549950"/>
          <a:chOff x="2041520" y="2592921"/>
          <a:chExt cx="1362076" cy="726017"/>
        </a:xfrm>
      </xdr:grpSpPr>
      <xdr:sp macro="" textlink="">
        <xdr:nvSpPr>
          <xdr:cNvPr id="71" name="Скругленный прямоугольник 70"/>
          <xdr:cNvSpPr>
            <a:spLocks noChangeAspect="1"/>
          </xdr:cNvSpPr>
        </xdr:nvSpPr>
        <xdr:spPr>
          <a:xfrm>
            <a:off x="2041520" y="2592921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72" name="Рисунок 71"/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73944" y="2715848"/>
            <a:ext cx="506323" cy="506325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756751</xdr:colOff>
      <xdr:row>0</xdr:row>
      <xdr:rowOff>97074</xdr:rowOff>
    </xdr:from>
    <xdr:to>
      <xdr:col>7</xdr:col>
      <xdr:colOff>131160</xdr:colOff>
      <xdr:row>0</xdr:row>
      <xdr:rowOff>647024</xdr:rowOff>
    </xdr:to>
    <xdr:grpSp>
      <xdr:nvGrpSpPr>
        <xdr:cNvPr id="59" name="Группа 58"/>
        <xdr:cNvGrpSpPr/>
      </xdr:nvGrpSpPr>
      <xdr:grpSpPr>
        <a:xfrm>
          <a:off x="10386526" y="97074"/>
          <a:ext cx="1031759" cy="549950"/>
          <a:chOff x="3684053" y="2592921"/>
          <a:chExt cx="1362076" cy="726017"/>
        </a:xfrm>
      </xdr:grpSpPr>
      <xdr:sp macro="" textlink="">
        <xdr:nvSpPr>
          <xdr:cNvPr id="69" name="Скругленный прямоугольник 68"/>
          <xdr:cNvSpPr>
            <a:spLocks noChangeAspect="1"/>
          </xdr:cNvSpPr>
        </xdr:nvSpPr>
        <xdr:spPr>
          <a:xfrm>
            <a:off x="3684053" y="2592921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70" name="Picture 3" descr="tvigle.ru"/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17757" y="2783622"/>
            <a:ext cx="857443" cy="35220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8</xdr:col>
      <xdr:colOff>371502</xdr:colOff>
      <xdr:row>0</xdr:row>
      <xdr:rowOff>93325</xdr:rowOff>
    </xdr:from>
    <xdr:to>
      <xdr:col>8</xdr:col>
      <xdr:colOff>1404702</xdr:colOff>
      <xdr:row>0</xdr:row>
      <xdr:rowOff>643275</xdr:rowOff>
    </xdr:to>
    <xdr:grpSp>
      <xdr:nvGrpSpPr>
        <xdr:cNvPr id="60" name="Группа 59"/>
        <xdr:cNvGrpSpPr/>
      </xdr:nvGrpSpPr>
      <xdr:grpSpPr>
        <a:xfrm>
          <a:off x="13935102" y="93325"/>
          <a:ext cx="1033200" cy="549950"/>
          <a:chOff x="5375005" y="2592920"/>
          <a:chExt cx="1362076" cy="726017"/>
        </a:xfrm>
      </xdr:grpSpPr>
      <xdr:sp macro="" textlink="">
        <xdr:nvSpPr>
          <xdr:cNvPr id="67" name="Скругленный прямоугольник 66"/>
          <xdr:cNvSpPr>
            <a:spLocks noChangeAspect="1"/>
          </xdr:cNvSpPr>
        </xdr:nvSpPr>
        <xdr:spPr>
          <a:xfrm>
            <a:off x="5375005" y="2592920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68" name="Рисунок 67"/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5490715" y="2796637"/>
            <a:ext cx="1192318" cy="324000"/>
          </a:xfrm>
          <a:prstGeom prst="rect">
            <a:avLst/>
          </a:prstGeom>
        </xdr:spPr>
      </xdr:pic>
    </xdr:grpSp>
    <xdr:clientData/>
  </xdr:twoCellAnchor>
  <xdr:twoCellAnchor>
    <xdr:from>
      <xdr:col>8</xdr:col>
      <xdr:colOff>1516393</xdr:colOff>
      <xdr:row>0</xdr:row>
      <xdr:rowOff>99353</xdr:rowOff>
    </xdr:from>
    <xdr:to>
      <xdr:col>9</xdr:col>
      <xdr:colOff>14502</xdr:colOff>
      <xdr:row>0</xdr:row>
      <xdr:rowOff>649303</xdr:rowOff>
    </xdr:to>
    <xdr:grpSp>
      <xdr:nvGrpSpPr>
        <xdr:cNvPr id="61" name="Группа 60"/>
        <xdr:cNvGrpSpPr/>
      </xdr:nvGrpSpPr>
      <xdr:grpSpPr>
        <a:xfrm>
          <a:off x="15079993" y="99353"/>
          <a:ext cx="1031759" cy="549950"/>
          <a:chOff x="7065958" y="2592920"/>
          <a:chExt cx="1362076" cy="726017"/>
        </a:xfrm>
      </xdr:grpSpPr>
      <xdr:sp macro="" textlink="">
        <xdr:nvSpPr>
          <xdr:cNvPr id="65" name="Скругленный прямоугольник 64"/>
          <xdr:cNvSpPr>
            <a:spLocks noChangeAspect="1"/>
          </xdr:cNvSpPr>
        </xdr:nvSpPr>
        <xdr:spPr>
          <a:xfrm>
            <a:off x="7065958" y="2592920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66" name="Picture 2" descr="спортивные онлайн трансляции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-5694" b="46870"/>
          <a:stretch/>
        </xdr:blipFill>
        <xdr:spPr bwMode="auto">
          <a:xfrm>
            <a:off x="7145104" y="2823252"/>
            <a:ext cx="1186858" cy="2653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1510629</xdr:colOff>
      <xdr:row>0</xdr:row>
      <xdr:rowOff>111063</xdr:rowOff>
    </xdr:from>
    <xdr:to>
      <xdr:col>2</xdr:col>
      <xdr:colOff>808838</xdr:colOff>
      <xdr:row>0</xdr:row>
      <xdr:rowOff>661013</xdr:rowOff>
    </xdr:to>
    <xdr:grpSp>
      <xdr:nvGrpSpPr>
        <xdr:cNvPr id="62" name="Группа 61"/>
        <xdr:cNvGrpSpPr/>
      </xdr:nvGrpSpPr>
      <xdr:grpSpPr>
        <a:xfrm>
          <a:off x="4596729" y="111063"/>
          <a:ext cx="1031759" cy="549950"/>
          <a:chOff x="8708490" y="2592919"/>
          <a:chExt cx="1362076" cy="726017"/>
        </a:xfrm>
      </xdr:grpSpPr>
      <xdr:sp macro="" textlink="">
        <xdr:nvSpPr>
          <xdr:cNvPr id="63" name="Скругленный прямоугольник 62"/>
          <xdr:cNvSpPr>
            <a:spLocks noChangeAspect="1"/>
          </xdr:cNvSpPr>
        </xdr:nvSpPr>
        <xdr:spPr>
          <a:xfrm>
            <a:off x="8708490" y="2592919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64" name="Picture 2" descr="Картинки по запросу tnt-online лого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30978" y="2741287"/>
            <a:ext cx="1088249" cy="462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</xdr:col>
      <xdr:colOff>142875</xdr:colOff>
      <xdr:row>23</xdr:row>
      <xdr:rowOff>104775</xdr:rowOff>
    </xdr:from>
    <xdr:to>
      <xdr:col>2</xdr:col>
      <xdr:colOff>1000125</xdr:colOff>
      <xdr:row>23</xdr:row>
      <xdr:rowOff>104776</xdr:rowOff>
    </xdr:to>
    <xdr:cxnSp macro="">
      <xdr:nvCxnSpPr>
        <xdr:cNvPr id="3" name="Прямая со стрелкой 2"/>
        <xdr:cNvCxnSpPr/>
      </xdr:nvCxnSpPr>
      <xdr:spPr>
        <a:xfrm flipV="1">
          <a:off x="4962525" y="6362700"/>
          <a:ext cx="857250" cy="1"/>
        </a:xfrm>
        <a:prstGeom prst="straightConnector1">
          <a:avLst/>
        </a:prstGeom>
        <a:ln w="28575">
          <a:solidFill>
            <a:srgbClr val="EC192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1457325</xdr:colOff>
      <xdr:row>0</xdr:row>
      <xdr:rowOff>95250</xdr:rowOff>
    </xdr:from>
    <xdr:to>
      <xdr:col>8</xdr:col>
      <xdr:colOff>214050</xdr:colOff>
      <xdr:row>0</xdr:row>
      <xdr:rowOff>646050</xdr:rowOff>
    </xdr:to>
    <xdr:grpSp>
      <xdr:nvGrpSpPr>
        <xdr:cNvPr id="40" name="Группа 39"/>
        <xdr:cNvGrpSpPr/>
      </xdr:nvGrpSpPr>
      <xdr:grpSpPr>
        <a:xfrm>
          <a:off x="12744450" y="95250"/>
          <a:ext cx="1033200" cy="550800"/>
          <a:chOff x="4491490" y="4224044"/>
          <a:chExt cx="1785736" cy="951836"/>
        </a:xfrm>
      </xdr:grpSpPr>
      <xdr:sp macro="" textlink="">
        <xdr:nvSpPr>
          <xdr:cNvPr id="44" name="Скругленный прямоугольник 43"/>
          <xdr:cNvSpPr>
            <a:spLocks noChangeAspect="1"/>
          </xdr:cNvSpPr>
        </xdr:nvSpPr>
        <xdr:spPr>
          <a:xfrm>
            <a:off x="4491490" y="4224044"/>
            <a:ext cx="1785736" cy="951836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5" name="Picture 2" descr="https://rabota.mail.ru/employer-tab-picture-resized/231228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843870" y="4447997"/>
            <a:ext cx="1123402" cy="4959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7</xdr:col>
      <xdr:colOff>248342</xdr:colOff>
      <xdr:row>0</xdr:row>
      <xdr:rowOff>103127</xdr:rowOff>
    </xdr:from>
    <xdr:to>
      <xdr:col>7</xdr:col>
      <xdr:colOff>1281542</xdr:colOff>
      <xdr:row>0</xdr:row>
      <xdr:rowOff>653927</xdr:rowOff>
    </xdr:to>
    <xdr:grpSp>
      <xdr:nvGrpSpPr>
        <xdr:cNvPr id="41" name="Группа 40"/>
        <xdr:cNvGrpSpPr>
          <a:grpSpLocks/>
        </xdr:cNvGrpSpPr>
      </xdr:nvGrpSpPr>
      <xdr:grpSpPr>
        <a:xfrm>
          <a:off x="11535467" y="103127"/>
          <a:ext cx="1033200" cy="550800"/>
          <a:chOff x="6559014" y="4241643"/>
          <a:chExt cx="1785736" cy="951836"/>
        </a:xfrm>
      </xdr:grpSpPr>
      <xdr:sp macro="" textlink="">
        <xdr:nvSpPr>
          <xdr:cNvPr id="42" name="Скругленный прямоугольник 41"/>
          <xdr:cNvSpPr>
            <a:spLocks noChangeAspect="1"/>
          </xdr:cNvSpPr>
        </xdr:nvSpPr>
        <xdr:spPr>
          <a:xfrm>
            <a:off x="6559014" y="4241643"/>
            <a:ext cx="1785736" cy="951836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3" name="Picture 2" descr="VIDEONOW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87270" y="4545987"/>
            <a:ext cx="1381360" cy="34245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19050</xdr:colOff>
      <xdr:row>4</xdr:row>
      <xdr:rowOff>95250</xdr:rowOff>
    </xdr:from>
    <xdr:to>
      <xdr:col>8</xdr:col>
      <xdr:colOff>1085942</xdr:colOff>
      <xdr:row>9</xdr:row>
      <xdr:rowOff>179533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582650" y="1485900"/>
          <a:ext cx="1066892" cy="9510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179151</xdr:rowOff>
    </xdr:from>
    <xdr:to>
      <xdr:col>0</xdr:col>
      <xdr:colOff>1107959</xdr:colOff>
      <xdr:row>2</xdr:row>
      <xdr:rowOff>205226</xdr:rowOff>
    </xdr:to>
    <xdr:grpSp>
      <xdr:nvGrpSpPr>
        <xdr:cNvPr id="127" name="Группа 126"/>
        <xdr:cNvGrpSpPr/>
      </xdr:nvGrpSpPr>
      <xdr:grpSpPr>
        <a:xfrm>
          <a:off x="76200" y="750651"/>
          <a:ext cx="1031759" cy="549950"/>
          <a:chOff x="114300" y="836376"/>
          <a:chExt cx="1031759" cy="549950"/>
        </a:xfrm>
      </xdr:grpSpPr>
      <xdr:sp macro="" textlink="">
        <xdr:nvSpPr>
          <xdr:cNvPr id="123" name="Скругленный прямоугольник 122"/>
          <xdr:cNvSpPr>
            <a:spLocks noChangeAspect="1"/>
          </xdr:cNvSpPr>
        </xdr:nvSpPr>
        <xdr:spPr>
          <a:xfrm>
            <a:off x="114300" y="836376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9" name="Рисунок 58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94065" y="1006565"/>
            <a:ext cx="910835" cy="30528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1215327</xdr:colOff>
      <xdr:row>1</xdr:row>
      <xdr:rowOff>185439</xdr:rowOff>
    </xdr:from>
    <xdr:to>
      <xdr:col>4</xdr:col>
      <xdr:colOff>774582</xdr:colOff>
      <xdr:row>2</xdr:row>
      <xdr:rowOff>228973</xdr:rowOff>
    </xdr:to>
    <xdr:grpSp>
      <xdr:nvGrpSpPr>
        <xdr:cNvPr id="133" name="Группа 132"/>
        <xdr:cNvGrpSpPr/>
      </xdr:nvGrpSpPr>
      <xdr:grpSpPr>
        <a:xfrm>
          <a:off x="1215327" y="756939"/>
          <a:ext cx="7665030" cy="567409"/>
          <a:chOff x="1253427" y="842664"/>
          <a:chExt cx="6798255" cy="567409"/>
        </a:xfrm>
      </xdr:grpSpPr>
      <xdr:grpSp>
        <xdr:nvGrpSpPr>
          <xdr:cNvPr id="132" name="Группа 131"/>
          <xdr:cNvGrpSpPr/>
        </xdr:nvGrpSpPr>
        <xdr:grpSpPr>
          <a:xfrm>
            <a:off x="7019923" y="860123"/>
            <a:ext cx="1031759" cy="549950"/>
            <a:chOff x="7019923" y="860123"/>
            <a:chExt cx="1031759" cy="549950"/>
          </a:xfrm>
        </xdr:grpSpPr>
        <xdr:sp macro="" textlink="">
          <xdr:nvSpPr>
            <xdr:cNvPr id="113" name="Скругленный прямоугольник 112"/>
            <xdr:cNvSpPr>
              <a:spLocks noChangeAspect="1"/>
            </xdr:cNvSpPr>
          </xdr:nvSpPr>
          <xdr:spPr>
            <a:xfrm>
              <a:off x="7019923" y="860123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67" name="Picture 2" descr="http://st.championat.net/2013/header-menu_logo.pn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095312" y="1065114"/>
              <a:ext cx="858064" cy="20766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129" name="Группа 128"/>
          <xdr:cNvGrpSpPr/>
        </xdr:nvGrpSpPr>
        <xdr:grpSpPr>
          <a:xfrm>
            <a:off x="3579161" y="852191"/>
            <a:ext cx="1031759" cy="549950"/>
            <a:chOff x="3579161" y="852191"/>
            <a:chExt cx="1031759" cy="549950"/>
          </a:xfrm>
        </xdr:grpSpPr>
        <xdr:sp macro="" textlink="">
          <xdr:nvSpPr>
            <xdr:cNvPr id="109" name="Скругленный прямоугольник 108"/>
            <xdr:cNvSpPr>
              <a:spLocks noChangeAspect="1"/>
            </xdr:cNvSpPr>
          </xdr:nvSpPr>
          <xdr:spPr>
            <a:xfrm>
              <a:off x="3579161" y="852191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65" name="Picture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696746" y="1069221"/>
              <a:ext cx="808579" cy="15348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</xdr:pic>
      </xdr:grpSp>
      <xdr:grpSp>
        <xdr:nvGrpSpPr>
          <xdr:cNvPr id="130" name="Группа 129"/>
          <xdr:cNvGrpSpPr/>
        </xdr:nvGrpSpPr>
        <xdr:grpSpPr>
          <a:xfrm>
            <a:off x="4716582" y="852191"/>
            <a:ext cx="1031759" cy="549950"/>
            <a:chOff x="4716582" y="852191"/>
            <a:chExt cx="1031759" cy="549950"/>
          </a:xfrm>
        </xdr:grpSpPr>
        <xdr:sp macro="" textlink="">
          <xdr:nvSpPr>
            <xdr:cNvPr id="119" name="Скругленный прямоугольник 118"/>
            <xdr:cNvSpPr>
              <a:spLocks noChangeAspect="1"/>
            </xdr:cNvSpPr>
          </xdr:nvSpPr>
          <xdr:spPr>
            <a:xfrm>
              <a:off x="4716582" y="852191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63" name="Picture 4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793304" y="1045543"/>
              <a:ext cx="902646" cy="16621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131" name="Группа 130"/>
          <xdr:cNvGrpSpPr/>
        </xdr:nvGrpSpPr>
        <xdr:grpSpPr>
          <a:xfrm>
            <a:off x="5850057" y="858160"/>
            <a:ext cx="1031759" cy="549950"/>
            <a:chOff x="5850057" y="858160"/>
            <a:chExt cx="1031759" cy="549950"/>
          </a:xfrm>
        </xdr:grpSpPr>
        <xdr:sp macro="" textlink="">
          <xdr:nvSpPr>
            <xdr:cNvPr id="111" name="Скругленный прямоугольник 110"/>
            <xdr:cNvSpPr>
              <a:spLocks noChangeAspect="1"/>
            </xdr:cNvSpPr>
          </xdr:nvSpPr>
          <xdr:spPr>
            <a:xfrm>
              <a:off x="5850057" y="858160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61" name="Рисунок 60"/>
            <xdr:cNvPicPr>
              <a:picLocks noChangeAspect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977273" y="1012682"/>
              <a:ext cx="804527" cy="24867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128" name="Группа 127"/>
          <xdr:cNvGrpSpPr/>
        </xdr:nvGrpSpPr>
        <xdr:grpSpPr>
          <a:xfrm>
            <a:off x="1253427" y="842664"/>
            <a:ext cx="1031759" cy="549950"/>
            <a:chOff x="1253427" y="842664"/>
            <a:chExt cx="1031759" cy="549950"/>
          </a:xfrm>
        </xdr:grpSpPr>
        <xdr:sp macro="" textlink="">
          <xdr:nvSpPr>
            <xdr:cNvPr id="121" name="Скругленный прямоугольник 120"/>
            <xdr:cNvSpPr>
              <a:spLocks noChangeAspect="1"/>
            </xdr:cNvSpPr>
          </xdr:nvSpPr>
          <xdr:spPr>
            <a:xfrm>
              <a:off x="1253427" y="842664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57" name="Рисунок 56"/>
            <xdr:cNvPicPr>
              <a:picLocks noChangeAspect="1"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56226" y="973298"/>
              <a:ext cx="825000" cy="302290"/>
            </a:xfrm>
            <a:prstGeom prst="rect">
              <a:avLst/>
            </a:prstGeom>
          </xdr:spPr>
        </xdr:pic>
      </xdr:grpSp>
      <xdr:grpSp>
        <xdr:nvGrpSpPr>
          <xdr:cNvPr id="125" name="Группа 124"/>
          <xdr:cNvGrpSpPr/>
        </xdr:nvGrpSpPr>
        <xdr:grpSpPr>
          <a:xfrm>
            <a:off x="2398061" y="842666"/>
            <a:ext cx="1031759" cy="549950"/>
            <a:chOff x="2398061" y="861716"/>
            <a:chExt cx="1031759" cy="549950"/>
          </a:xfrm>
        </xdr:grpSpPr>
        <xdr:sp macro="" textlink="">
          <xdr:nvSpPr>
            <xdr:cNvPr id="107" name="Скругленный прямоугольник 106"/>
            <xdr:cNvSpPr>
              <a:spLocks noChangeAspect="1"/>
            </xdr:cNvSpPr>
          </xdr:nvSpPr>
          <xdr:spPr>
            <a:xfrm>
              <a:off x="2398061" y="861716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55" name="Picture 2" descr="https://static.tildacdn.com/tild6236-3262-4037-b137-353635316231/Livejournal.png"/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1989" b="34833"/>
            <a:stretch/>
          </xdr:blipFill>
          <xdr:spPr bwMode="auto">
            <a:xfrm>
              <a:off x="2496376" y="1053829"/>
              <a:ext cx="846900" cy="1867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>
    <xdr:from>
      <xdr:col>0</xdr:col>
      <xdr:colOff>76200</xdr:colOff>
      <xdr:row>0</xdr:row>
      <xdr:rowOff>67585</xdr:rowOff>
    </xdr:from>
    <xdr:to>
      <xdr:col>6</xdr:col>
      <xdr:colOff>1506</xdr:colOff>
      <xdr:row>1</xdr:row>
      <xdr:rowOff>64175</xdr:rowOff>
    </xdr:to>
    <xdr:grpSp>
      <xdr:nvGrpSpPr>
        <xdr:cNvPr id="135" name="Группа 134"/>
        <xdr:cNvGrpSpPr/>
      </xdr:nvGrpSpPr>
      <xdr:grpSpPr>
        <a:xfrm>
          <a:off x="76200" y="67585"/>
          <a:ext cx="11993481" cy="568090"/>
          <a:chOff x="114300" y="153310"/>
          <a:chExt cx="11402931" cy="568090"/>
        </a:xfrm>
      </xdr:grpSpPr>
      <xdr:grpSp>
        <xdr:nvGrpSpPr>
          <xdr:cNvPr id="96" name="Группа 95"/>
          <xdr:cNvGrpSpPr/>
        </xdr:nvGrpSpPr>
        <xdr:grpSpPr>
          <a:xfrm>
            <a:off x="114300" y="153310"/>
            <a:ext cx="10269456" cy="568090"/>
            <a:chOff x="114300" y="153310"/>
            <a:chExt cx="10269456" cy="568090"/>
          </a:xfrm>
        </xdr:grpSpPr>
        <xdr:sp macro="" textlink="">
          <xdr:nvSpPr>
            <xdr:cNvPr id="7" name="Скругленный прямоугольник 6"/>
            <xdr:cNvSpPr>
              <a:spLocks noChangeAspect="1"/>
            </xdr:cNvSpPr>
          </xdr:nvSpPr>
          <xdr:spPr>
            <a:xfrm>
              <a:off x="114300" y="160101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grpSp>
          <xdr:nvGrpSpPr>
            <xdr:cNvPr id="94" name="Группа 93"/>
            <xdr:cNvGrpSpPr/>
          </xdr:nvGrpSpPr>
          <xdr:grpSpPr>
            <a:xfrm>
              <a:off x="1253427" y="166389"/>
              <a:ext cx="1031759" cy="549950"/>
              <a:chOff x="1262952" y="166389"/>
              <a:chExt cx="1031759" cy="549950"/>
            </a:xfrm>
          </xdr:grpSpPr>
          <xdr:sp macro="" textlink="">
            <xdr:nvSpPr>
              <xdr:cNvPr id="32" name="Скругленный прямоугольник 31"/>
              <xdr:cNvSpPr>
                <a:spLocks noChangeAspect="1"/>
              </xdr:cNvSpPr>
            </xdr:nvSpPr>
            <xdr:spPr>
              <a:xfrm>
                <a:off x="1262952" y="166389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85" name="Picture 2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410834" y="286494"/>
                <a:ext cx="732291" cy="319615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  <a:effectLst/>
            </xdr:spPr>
          </xdr:pic>
        </xdr:grpSp>
        <xdr:grpSp>
          <xdr:nvGrpSpPr>
            <xdr:cNvPr id="88" name="Группа 87"/>
            <xdr:cNvGrpSpPr/>
          </xdr:nvGrpSpPr>
          <xdr:grpSpPr>
            <a:xfrm>
              <a:off x="4716582" y="166391"/>
              <a:ext cx="1031759" cy="549950"/>
              <a:chOff x="4002207" y="175916"/>
              <a:chExt cx="1031759" cy="549950"/>
            </a:xfrm>
          </xdr:grpSpPr>
          <xdr:sp macro="" textlink="">
            <xdr:nvSpPr>
              <xdr:cNvPr id="13" name="Скругленный прямоугольник 12"/>
              <xdr:cNvSpPr>
                <a:spLocks noChangeAspect="1"/>
              </xdr:cNvSpPr>
            </xdr:nvSpPr>
            <xdr:spPr>
              <a:xfrm>
                <a:off x="4002207" y="175916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83" name="Picture 3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9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4096804" y="346957"/>
                <a:ext cx="856196" cy="172892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  <a:effectLst/>
            </xdr:spPr>
          </xdr:pic>
        </xdr:grpSp>
        <xdr:grpSp>
          <xdr:nvGrpSpPr>
            <xdr:cNvPr id="93" name="Группа 92"/>
            <xdr:cNvGrpSpPr/>
          </xdr:nvGrpSpPr>
          <xdr:grpSpPr>
            <a:xfrm>
              <a:off x="8189261" y="162450"/>
              <a:ext cx="1031759" cy="549950"/>
              <a:chOff x="6989111" y="152925"/>
              <a:chExt cx="1031759" cy="549950"/>
            </a:xfrm>
          </xdr:grpSpPr>
          <xdr:sp macro="" textlink="">
            <xdr:nvSpPr>
              <xdr:cNvPr id="16" name="Скругленный прямоугольник 15"/>
              <xdr:cNvSpPr>
                <a:spLocks noChangeAspect="1"/>
              </xdr:cNvSpPr>
            </xdr:nvSpPr>
            <xdr:spPr>
              <a:xfrm>
                <a:off x="6989111" y="152925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81" name="Picture 3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0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7175476" y="298902"/>
                <a:ext cx="701699" cy="30464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chemeClr val="accent1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chemeClr val="tx1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</xdr:grpSp>
        <xdr:grpSp>
          <xdr:nvGrpSpPr>
            <xdr:cNvPr id="92" name="Группа 91"/>
            <xdr:cNvGrpSpPr/>
          </xdr:nvGrpSpPr>
          <xdr:grpSpPr>
            <a:xfrm>
              <a:off x="9351997" y="171450"/>
              <a:ext cx="1031759" cy="549950"/>
              <a:chOff x="7485097" y="161925"/>
              <a:chExt cx="1031759" cy="549950"/>
            </a:xfrm>
          </xdr:grpSpPr>
          <xdr:sp macro="" textlink="">
            <xdr:nvSpPr>
              <xdr:cNvPr id="26" name="Скругленный прямоугольник 25"/>
              <xdr:cNvSpPr>
                <a:spLocks noChangeAspect="1"/>
              </xdr:cNvSpPr>
            </xdr:nvSpPr>
            <xdr:spPr>
              <a:xfrm>
                <a:off x="7485097" y="161925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77" name="Picture 2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1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7829930" y="222151"/>
                <a:ext cx="421883" cy="468753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  <a:effectLst/>
            </xdr:spPr>
          </xdr:pic>
        </xdr:grpSp>
        <xdr:grpSp>
          <xdr:nvGrpSpPr>
            <xdr:cNvPr id="91" name="Группа 90"/>
            <xdr:cNvGrpSpPr/>
          </xdr:nvGrpSpPr>
          <xdr:grpSpPr>
            <a:xfrm>
              <a:off x="7019923" y="164798"/>
              <a:ext cx="1031759" cy="549950"/>
              <a:chOff x="6343648" y="164798"/>
              <a:chExt cx="1031759" cy="549950"/>
            </a:xfrm>
          </xdr:grpSpPr>
          <xdr:sp macro="" textlink="">
            <xdr:nvSpPr>
              <xdr:cNvPr id="23" name="Скругленный прямоугольник 22"/>
              <xdr:cNvSpPr>
                <a:spLocks noChangeAspect="1"/>
              </xdr:cNvSpPr>
            </xdr:nvSpPr>
            <xdr:spPr>
              <a:xfrm>
                <a:off x="6343648" y="164798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75" name="Picture 2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2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6692023" y="249651"/>
                <a:ext cx="366002" cy="36600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chemeClr val="accent1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chemeClr val="tx1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</xdr:grpSp>
        <xdr:grpSp>
          <xdr:nvGrpSpPr>
            <xdr:cNvPr id="95" name="Группа 94"/>
            <xdr:cNvGrpSpPr/>
          </xdr:nvGrpSpPr>
          <xdr:grpSpPr>
            <a:xfrm>
              <a:off x="5850057" y="153310"/>
              <a:ext cx="1031759" cy="549950"/>
              <a:chOff x="5850057" y="153310"/>
              <a:chExt cx="1031759" cy="549950"/>
            </a:xfrm>
          </xdr:grpSpPr>
          <xdr:sp macro="" textlink="">
            <xdr:nvSpPr>
              <xdr:cNvPr id="19" name="Скругленный прямоугольник 18"/>
              <xdr:cNvSpPr>
                <a:spLocks noChangeAspect="1"/>
              </xdr:cNvSpPr>
            </xdr:nvSpPr>
            <xdr:spPr>
              <a:xfrm>
                <a:off x="5850057" y="153310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73" name="Picture 2" descr="C:\Users\ODubovskaya\AppData\Local\Microsoft\Windows\Temporary Internet Files\Content.Outlook\BDWYAK0C\KPBY_Bird без подложки.png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3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6097082" y="237769"/>
                <a:ext cx="513268" cy="408302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grpSp>
          <xdr:nvGrpSpPr>
            <xdr:cNvPr id="90" name="Группа 89"/>
            <xdr:cNvGrpSpPr/>
          </xdr:nvGrpSpPr>
          <xdr:grpSpPr>
            <a:xfrm>
              <a:off x="3560111" y="156866"/>
              <a:ext cx="1031759" cy="549950"/>
              <a:chOff x="2388536" y="166391"/>
              <a:chExt cx="1031759" cy="549950"/>
            </a:xfrm>
          </xdr:grpSpPr>
          <xdr:sp macro="" textlink="">
            <xdr:nvSpPr>
              <xdr:cNvPr id="86" name="Скругленный прямоугольник 85"/>
              <xdr:cNvSpPr>
                <a:spLocks noChangeAspect="1"/>
              </xdr:cNvSpPr>
            </xdr:nvSpPr>
            <xdr:spPr>
              <a:xfrm>
                <a:off x="2388536" y="166391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71" name="Picture 2" descr="ВСЕ БАНКИ БЕЛАРУСИ | Кредиты. Вклады. Курсы валют. Банки Минска.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4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2477752" y="317696"/>
                <a:ext cx="835037" cy="267114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grpSp>
          <xdr:nvGrpSpPr>
            <xdr:cNvPr id="89" name="Группа 88"/>
            <xdr:cNvGrpSpPr/>
          </xdr:nvGrpSpPr>
          <xdr:grpSpPr>
            <a:xfrm>
              <a:off x="2407586" y="166391"/>
              <a:ext cx="1031759" cy="549950"/>
              <a:chOff x="1245536" y="166391"/>
              <a:chExt cx="1031759" cy="549950"/>
            </a:xfrm>
          </xdr:grpSpPr>
          <xdr:sp macro="" textlink="">
            <xdr:nvSpPr>
              <xdr:cNvPr id="10" name="Скругленный прямоугольник 9"/>
              <xdr:cNvSpPr>
                <a:spLocks noChangeAspect="1"/>
              </xdr:cNvSpPr>
            </xdr:nvSpPr>
            <xdr:spPr>
              <a:xfrm>
                <a:off x="1245536" y="166391"/>
                <a:ext cx="1031759" cy="549950"/>
              </a:xfrm>
              <a:prstGeom prst="roundRect">
                <a:avLst/>
              </a:prstGeom>
              <a:solidFill>
                <a:schemeClr val="bg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ru-RU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ru-RU"/>
              </a:p>
            </xdr:txBody>
          </xdr:sp>
          <xdr:pic>
            <xdr:nvPicPr>
              <xdr:cNvPr id="87" name="Picture 4" descr="логотип Myfin.by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5" cstate="screen">
                <a:extLst>
                  <a:ext uri="{28A0092B-C50C-407E-A947-70E740481C1C}">
                    <a14:useLocalDpi xmlns:a14="http://schemas.microsoft.com/office/drawing/2010/main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333003" y="354779"/>
                <a:ext cx="876947" cy="197671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</xdr:grpSp>
      <xdr:grpSp>
        <xdr:nvGrpSpPr>
          <xdr:cNvPr id="134" name="Группа 133"/>
          <xdr:cNvGrpSpPr/>
        </xdr:nvGrpSpPr>
        <xdr:grpSpPr>
          <a:xfrm>
            <a:off x="10485472" y="161925"/>
            <a:ext cx="1031759" cy="549950"/>
            <a:chOff x="10485472" y="161925"/>
            <a:chExt cx="1031759" cy="549950"/>
          </a:xfrm>
        </xdr:grpSpPr>
        <xdr:sp macro="" textlink="">
          <xdr:nvSpPr>
            <xdr:cNvPr id="115" name="Скругленный прямоугольник 114"/>
            <xdr:cNvSpPr>
              <a:spLocks noChangeAspect="1"/>
            </xdr:cNvSpPr>
          </xdr:nvSpPr>
          <xdr:spPr>
            <a:xfrm>
              <a:off x="10485472" y="161925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26" name="Рисунок 125" descr="banki24.by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639425" y="342900"/>
              <a:ext cx="771525" cy="1968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 editAs="oneCell">
    <xdr:from>
      <xdr:col>0</xdr:col>
      <xdr:colOff>200025</xdr:colOff>
      <xdr:row>0</xdr:row>
      <xdr:rowOff>210461</xdr:rowOff>
    </xdr:from>
    <xdr:to>
      <xdr:col>0</xdr:col>
      <xdr:colOff>1066800</xdr:colOff>
      <xdr:row>0</xdr:row>
      <xdr:rowOff>511179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00025" y="210461"/>
          <a:ext cx="866775" cy="300718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</xdr:row>
      <xdr:rowOff>19050</xdr:rowOff>
    </xdr:from>
    <xdr:to>
      <xdr:col>5</xdr:col>
      <xdr:colOff>1085942</xdr:colOff>
      <xdr:row>10</xdr:row>
      <xdr:rowOff>179533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848850" y="2276475"/>
          <a:ext cx="1066892" cy="9510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100902</xdr:colOff>
      <xdr:row>3</xdr:row>
      <xdr:rowOff>155954</xdr:rowOff>
    </xdr:from>
    <xdr:to>
      <xdr:col>4</xdr:col>
      <xdr:colOff>803157</xdr:colOff>
      <xdr:row>6</xdr:row>
      <xdr:rowOff>123288</xdr:rowOff>
    </xdr:to>
    <xdr:grpSp>
      <xdr:nvGrpSpPr>
        <xdr:cNvPr id="7" name="Группа 6"/>
        <xdr:cNvGrpSpPr/>
      </xdr:nvGrpSpPr>
      <xdr:grpSpPr>
        <a:xfrm>
          <a:off x="100902" y="756029"/>
          <a:ext cx="9027105" cy="567409"/>
          <a:chOff x="1253427" y="842664"/>
          <a:chExt cx="6798255" cy="567409"/>
        </a:xfrm>
      </xdr:grpSpPr>
      <xdr:grpSp>
        <xdr:nvGrpSpPr>
          <xdr:cNvPr id="8" name="Группа 7"/>
          <xdr:cNvGrpSpPr/>
        </xdr:nvGrpSpPr>
        <xdr:grpSpPr>
          <a:xfrm>
            <a:off x="7019923" y="860123"/>
            <a:ext cx="1031759" cy="549950"/>
            <a:chOff x="7019923" y="860123"/>
            <a:chExt cx="1031759" cy="549950"/>
          </a:xfrm>
        </xdr:grpSpPr>
        <xdr:sp macro="" textlink="">
          <xdr:nvSpPr>
            <xdr:cNvPr id="25" name="Скругленный прямоугольник 24"/>
            <xdr:cNvSpPr>
              <a:spLocks noChangeAspect="1"/>
            </xdr:cNvSpPr>
          </xdr:nvSpPr>
          <xdr:spPr>
            <a:xfrm>
              <a:off x="7019923" y="860123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26" name="Picture 2" descr="http://st.championat.net/2013/header-menu_logo.pn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095312" y="1065114"/>
              <a:ext cx="858064" cy="20766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9" name="Группа 8"/>
          <xdr:cNvGrpSpPr/>
        </xdr:nvGrpSpPr>
        <xdr:grpSpPr>
          <a:xfrm>
            <a:off x="3579161" y="852191"/>
            <a:ext cx="1031759" cy="549950"/>
            <a:chOff x="3579161" y="852191"/>
            <a:chExt cx="1031759" cy="549950"/>
          </a:xfrm>
        </xdr:grpSpPr>
        <xdr:sp macro="" textlink="">
          <xdr:nvSpPr>
            <xdr:cNvPr id="23" name="Скругленный прямоугольник 22"/>
            <xdr:cNvSpPr>
              <a:spLocks noChangeAspect="1"/>
            </xdr:cNvSpPr>
          </xdr:nvSpPr>
          <xdr:spPr>
            <a:xfrm>
              <a:off x="3579161" y="852191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24" name="Picture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696746" y="1069221"/>
              <a:ext cx="808579" cy="15348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</xdr:pic>
      </xdr:grpSp>
      <xdr:grpSp>
        <xdr:nvGrpSpPr>
          <xdr:cNvPr id="10" name="Группа 9"/>
          <xdr:cNvGrpSpPr/>
        </xdr:nvGrpSpPr>
        <xdr:grpSpPr>
          <a:xfrm>
            <a:off x="4716582" y="852191"/>
            <a:ext cx="1031759" cy="549950"/>
            <a:chOff x="4716582" y="852191"/>
            <a:chExt cx="1031759" cy="549950"/>
          </a:xfrm>
        </xdr:grpSpPr>
        <xdr:sp macro="" textlink="">
          <xdr:nvSpPr>
            <xdr:cNvPr id="20" name="Скругленный прямоугольник 19"/>
            <xdr:cNvSpPr>
              <a:spLocks noChangeAspect="1"/>
            </xdr:cNvSpPr>
          </xdr:nvSpPr>
          <xdr:spPr>
            <a:xfrm>
              <a:off x="4716582" y="852191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22" name="Picture 4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793304" y="1045543"/>
              <a:ext cx="902646" cy="16621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11" name="Группа 10"/>
          <xdr:cNvGrpSpPr/>
        </xdr:nvGrpSpPr>
        <xdr:grpSpPr>
          <a:xfrm>
            <a:off x="5850057" y="858160"/>
            <a:ext cx="1031759" cy="549950"/>
            <a:chOff x="5850057" y="858160"/>
            <a:chExt cx="1031759" cy="549950"/>
          </a:xfrm>
        </xdr:grpSpPr>
        <xdr:sp macro="" textlink="">
          <xdr:nvSpPr>
            <xdr:cNvPr id="18" name="Скругленный прямоугольник 17"/>
            <xdr:cNvSpPr>
              <a:spLocks noChangeAspect="1"/>
            </xdr:cNvSpPr>
          </xdr:nvSpPr>
          <xdr:spPr>
            <a:xfrm>
              <a:off x="5850057" y="858160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9" name="Рисунок 18"/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977273" y="1012682"/>
              <a:ext cx="804527" cy="24867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12" name="Группа 11"/>
          <xdr:cNvGrpSpPr/>
        </xdr:nvGrpSpPr>
        <xdr:grpSpPr>
          <a:xfrm>
            <a:off x="1253427" y="842664"/>
            <a:ext cx="1031759" cy="549950"/>
            <a:chOff x="1253427" y="842664"/>
            <a:chExt cx="1031759" cy="549950"/>
          </a:xfrm>
        </xdr:grpSpPr>
        <xdr:sp macro="" textlink="">
          <xdr:nvSpPr>
            <xdr:cNvPr id="16" name="Скругленный прямоугольник 15"/>
            <xdr:cNvSpPr>
              <a:spLocks noChangeAspect="1"/>
            </xdr:cNvSpPr>
          </xdr:nvSpPr>
          <xdr:spPr>
            <a:xfrm>
              <a:off x="1253427" y="842664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7" name="Рисунок 16"/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356226" y="973298"/>
              <a:ext cx="825000" cy="302290"/>
            </a:xfrm>
            <a:prstGeom prst="rect">
              <a:avLst/>
            </a:prstGeom>
          </xdr:spPr>
        </xdr:pic>
      </xdr:grpSp>
      <xdr:grpSp>
        <xdr:nvGrpSpPr>
          <xdr:cNvPr id="13" name="Группа 12"/>
          <xdr:cNvGrpSpPr/>
        </xdr:nvGrpSpPr>
        <xdr:grpSpPr>
          <a:xfrm>
            <a:off x="2398061" y="842666"/>
            <a:ext cx="1031759" cy="549950"/>
            <a:chOff x="2398061" y="861716"/>
            <a:chExt cx="1031759" cy="549950"/>
          </a:xfrm>
        </xdr:grpSpPr>
        <xdr:sp macro="" textlink="">
          <xdr:nvSpPr>
            <xdr:cNvPr id="14" name="Скругленный прямоугольник 13"/>
            <xdr:cNvSpPr>
              <a:spLocks noChangeAspect="1"/>
            </xdr:cNvSpPr>
          </xdr:nvSpPr>
          <xdr:spPr>
            <a:xfrm>
              <a:off x="2398061" y="861716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5" name="Picture 2" descr="https://static.tildacdn.com/tild6236-3262-4037-b137-353635316231/Livejournal.png"/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1989" b="34833"/>
            <a:stretch/>
          </xdr:blipFill>
          <xdr:spPr bwMode="auto">
            <a:xfrm>
              <a:off x="2496376" y="1053829"/>
              <a:ext cx="846900" cy="1867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>
    <xdr:from>
      <xdr:col>0</xdr:col>
      <xdr:colOff>95250</xdr:colOff>
      <xdr:row>0</xdr:row>
      <xdr:rowOff>73466</xdr:rowOff>
    </xdr:from>
    <xdr:to>
      <xdr:col>0</xdr:col>
      <xdr:colOff>1127009</xdr:colOff>
      <xdr:row>3</xdr:row>
      <xdr:rowOff>23341</xdr:rowOff>
    </xdr:to>
    <xdr:sp macro="" textlink="">
      <xdr:nvSpPr>
        <xdr:cNvPr id="57" name="Скругленный прямоугольник 56"/>
        <xdr:cNvSpPr>
          <a:spLocks noChangeAspect="1"/>
        </xdr:cNvSpPr>
      </xdr:nvSpPr>
      <xdr:spPr>
        <a:xfrm>
          <a:off x="95250" y="73466"/>
          <a:ext cx="1031759" cy="549950"/>
        </a:xfrm>
        <a:prstGeom prst="roundRect">
          <a:avLst/>
        </a:prstGeom>
        <a:solidFill>
          <a:schemeClr val="bg1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u-RU"/>
        </a:p>
      </xdr:txBody>
    </xdr:sp>
    <xdr:clientData/>
  </xdr:twoCellAnchor>
  <xdr:twoCellAnchor>
    <xdr:from>
      <xdr:col>0</xdr:col>
      <xdr:colOff>1234377</xdr:colOff>
      <xdr:row>0</xdr:row>
      <xdr:rowOff>79754</xdr:rowOff>
    </xdr:from>
    <xdr:to>
      <xdr:col>0</xdr:col>
      <xdr:colOff>2266136</xdr:colOff>
      <xdr:row>3</xdr:row>
      <xdr:rowOff>29629</xdr:rowOff>
    </xdr:to>
    <xdr:grpSp>
      <xdr:nvGrpSpPr>
        <xdr:cNvPr id="33" name="Группа 32"/>
        <xdr:cNvGrpSpPr/>
      </xdr:nvGrpSpPr>
      <xdr:grpSpPr>
        <a:xfrm>
          <a:off x="1234377" y="79754"/>
          <a:ext cx="1031759" cy="549950"/>
          <a:chOff x="1262952" y="166389"/>
          <a:chExt cx="1031759" cy="549950"/>
        </a:xfrm>
      </xdr:grpSpPr>
      <xdr:sp macro="" textlink="">
        <xdr:nvSpPr>
          <xdr:cNvPr id="55" name="Скругленный прямоугольник 54"/>
          <xdr:cNvSpPr>
            <a:spLocks noChangeAspect="1"/>
          </xdr:cNvSpPr>
        </xdr:nvSpPr>
        <xdr:spPr>
          <a:xfrm>
            <a:off x="1262952" y="166389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410834" y="286494"/>
            <a:ext cx="732291" cy="3196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/>
  </xdr:twoCellAnchor>
  <xdr:twoCellAnchor>
    <xdr:from>
      <xdr:col>2</xdr:col>
      <xdr:colOff>1144707</xdr:colOff>
      <xdr:row>0</xdr:row>
      <xdr:rowOff>79756</xdr:rowOff>
    </xdr:from>
    <xdr:to>
      <xdr:col>3</xdr:col>
      <xdr:colOff>862016</xdr:colOff>
      <xdr:row>3</xdr:row>
      <xdr:rowOff>29631</xdr:rowOff>
    </xdr:to>
    <xdr:grpSp>
      <xdr:nvGrpSpPr>
        <xdr:cNvPr id="34" name="Группа 33"/>
        <xdr:cNvGrpSpPr/>
      </xdr:nvGrpSpPr>
      <xdr:grpSpPr>
        <a:xfrm>
          <a:off x="5869107" y="79756"/>
          <a:ext cx="1574684" cy="549950"/>
          <a:chOff x="4002207" y="175916"/>
          <a:chExt cx="1031759" cy="549950"/>
        </a:xfrm>
      </xdr:grpSpPr>
      <xdr:sp macro="" textlink="">
        <xdr:nvSpPr>
          <xdr:cNvPr id="53" name="Скругленный прямоугольник 52"/>
          <xdr:cNvSpPr>
            <a:spLocks noChangeAspect="1"/>
          </xdr:cNvSpPr>
        </xdr:nvSpPr>
        <xdr:spPr>
          <a:xfrm>
            <a:off x="4002207" y="175916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096804" y="346957"/>
            <a:ext cx="856196" cy="1728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/>
  </xdr:twoCellAnchor>
  <xdr:twoCellAnchor>
    <xdr:from>
      <xdr:col>5</xdr:col>
      <xdr:colOff>674036</xdr:colOff>
      <xdr:row>0</xdr:row>
      <xdr:rowOff>56765</xdr:rowOff>
    </xdr:from>
    <xdr:to>
      <xdr:col>5</xdr:col>
      <xdr:colOff>1705795</xdr:colOff>
      <xdr:row>3</xdr:row>
      <xdr:rowOff>6640</xdr:rowOff>
    </xdr:to>
    <xdr:grpSp>
      <xdr:nvGrpSpPr>
        <xdr:cNvPr id="35" name="Группа 34"/>
        <xdr:cNvGrpSpPr/>
      </xdr:nvGrpSpPr>
      <xdr:grpSpPr>
        <a:xfrm>
          <a:off x="10761011" y="56765"/>
          <a:ext cx="1031759" cy="549950"/>
          <a:chOff x="6989111" y="152925"/>
          <a:chExt cx="1031759" cy="549950"/>
        </a:xfrm>
      </xdr:grpSpPr>
      <xdr:sp macro="" textlink="">
        <xdr:nvSpPr>
          <xdr:cNvPr id="51" name="Скругленный прямоугольник 50"/>
          <xdr:cNvSpPr>
            <a:spLocks noChangeAspect="1"/>
          </xdr:cNvSpPr>
        </xdr:nvSpPr>
        <xdr:spPr>
          <a:xfrm>
            <a:off x="6989111" y="152925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2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175476" y="298902"/>
            <a:ext cx="701699" cy="3046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5</xdr:col>
      <xdr:colOff>1836772</xdr:colOff>
      <xdr:row>0</xdr:row>
      <xdr:rowOff>56240</xdr:rowOff>
    </xdr:from>
    <xdr:to>
      <xdr:col>6</xdr:col>
      <xdr:colOff>334881</xdr:colOff>
      <xdr:row>3</xdr:row>
      <xdr:rowOff>6115</xdr:rowOff>
    </xdr:to>
    <xdr:grpSp>
      <xdr:nvGrpSpPr>
        <xdr:cNvPr id="36" name="Группа 35"/>
        <xdr:cNvGrpSpPr/>
      </xdr:nvGrpSpPr>
      <xdr:grpSpPr>
        <a:xfrm>
          <a:off x="11923747" y="56240"/>
          <a:ext cx="993659" cy="549950"/>
          <a:chOff x="7485097" y="161925"/>
          <a:chExt cx="1031759" cy="549950"/>
        </a:xfrm>
      </xdr:grpSpPr>
      <xdr:sp macro="" textlink="">
        <xdr:nvSpPr>
          <xdr:cNvPr id="49" name="Скругленный прямоугольник 48"/>
          <xdr:cNvSpPr>
            <a:spLocks noChangeAspect="1"/>
          </xdr:cNvSpPr>
        </xdr:nvSpPr>
        <xdr:spPr>
          <a:xfrm>
            <a:off x="7485097" y="161925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829930" y="222151"/>
            <a:ext cx="421883" cy="4687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/>
  </xdr:twoCellAnchor>
  <xdr:twoCellAnchor>
    <xdr:from>
      <xdr:col>4</xdr:col>
      <xdr:colOff>904873</xdr:colOff>
      <xdr:row>0</xdr:row>
      <xdr:rowOff>78163</xdr:rowOff>
    </xdr:from>
    <xdr:to>
      <xdr:col>5</xdr:col>
      <xdr:colOff>536457</xdr:colOff>
      <xdr:row>3</xdr:row>
      <xdr:rowOff>28038</xdr:rowOff>
    </xdr:to>
    <xdr:grpSp>
      <xdr:nvGrpSpPr>
        <xdr:cNvPr id="37" name="Группа 36"/>
        <xdr:cNvGrpSpPr/>
      </xdr:nvGrpSpPr>
      <xdr:grpSpPr>
        <a:xfrm>
          <a:off x="9229723" y="78163"/>
          <a:ext cx="1393709" cy="549950"/>
          <a:chOff x="6343648" y="164798"/>
          <a:chExt cx="1031759" cy="549950"/>
        </a:xfrm>
      </xdr:grpSpPr>
      <xdr:sp macro="" textlink="">
        <xdr:nvSpPr>
          <xdr:cNvPr id="47" name="Скругленный прямоугольник 46"/>
          <xdr:cNvSpPr>
            <a:spLocks noChangeAspect="1"/>
          </xdr:cNvSpPr>
        </xdr:nvSpPr>
        <xdr:spPr>
          <a:xfrm>
            <a:off x="6343648" y="164798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692023" y="249651"/>
            <a:ext cx="366002" cy="3660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</xdr:col>
      <xdr:colOff>963732</xdr:colOff>
      <xdr:row>0</xdr:row>
      <xdr:rowOff>66675</xdr:rowOff>
    </xdr:from>
    <xdr:to>
      <xdr:col>4</xdr:col>
      <xdr:colOff>766766</xdr:colOff>
      <xdr:row>3</xdr:row>
      <xdr:rowOff>16550</xdr:rowOff>
    </xdr:to>
    <xdr:grpSp>
      <xdr:nvGrpSpPr>
        <xdr:cNvPr id="38" name="Группа 37"/>
        <xdr:cNvGrpSpPr/>
      </xdr:nvGrpSpPr>
      <xdr:grpSpPr>
        <a:xfrm>
          <a:off x="7545507" y="66675"/>
          <a:ext cx="1546109" cy="549950"/>
          <a:chOff x="5850057" y="153310"/>
          <a:chExt cx="1031759" cy="549950"/>
        </a:xfrm>
      </xdr:grpSpPr>
      <xdr:sp macro="" textlink="">
        <xdr:nvSpPr>
          <xdr:cNvPr id="45" name="Скругленный прямоугольник 44"/>
          <xdr:cNvSpPr>
            <a:spLocks noChangeAspect="1"/>
          </xdr:cNvSpPr>
        </xdr:nvSpPr>
        <xdr:spPr>
          <a:xfrm>
            <a:off x="5850057" y="153310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6" name="Picture 2" descr="C:\Users\ODubovskaya\AppData\Local\Microsoft\Windows\Temporary Internet Files\Content.Outlook\BDWYAK0C\KPBY_Bird без подложки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097082" y="237769"/>
            <a:ext cx="513268" cy="4083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1159811</xdr:colOff>
      <xdr:row>0</xdr:row>
      <xdr:rowOff>70231</xdr:rowOff>
    </xdr:from>
    <xdr:to>
      <xdr:col>2</xdr:col>
      <xdr:colOff>1019995</xdr:colOff>
      <xdr:row>3</xdr:row>
      <xdr:rowOff>20106</xdr:rowOff>
    </xdr:to>
    <xdr:grpSp>
      <xdr:nvGrpSpPr>
        <xdr:cNvPr id="39" name="Группа 38"/>
        <xdr:cNvGrpSpPr/>
      </xdr:nvGrpSpPr>
      <xdr:grpSpPr>
        <a:xfrm>
          <a:off x="3655361" y="70231"/>
          <a:ext cx="2089034" cy="549950"/>
          <a:chOff x="2388536" y="166391"/>
          <a:chExt cx="1031759" cy="549950"/>
        </a:xfrm>
      </xdr:grpSpPr>
      <xdr:sp macro="" textlink="">
        <xdr:nvSpPr>
          <xdr:cNvPr id="43" name="Скругленный прямоугольник 42"/>
          <xdr:cNvSpPr>
            <a:spLocks noChangeAspect="1"/>
          </xdr:cNvSpPr>
        </xdr:nvSpPr>
        <xdr:spPr>
          <a:xfrm>
            <a:off x="2388536" y="166391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4" name="Picture 2" descr="ВСЕ БАНКИ БЕЛАРУСИ | Кредиты. Вклады. Курсы валют. Банки Минска.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477752" y="317696"/>
            <a:ext cx="835037" cy="26711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7286</xdr:colOff>
      <xdr:row>0</xdr:row>
      <xdr:rowOff>79756</xdr:rowOff>
    </xdr:from>
    <xdr:to>
      <xdr:col>1</xdr:col>
      <xdr:colOff>1039045</xdr:colOff>
      <xdr:row>3</xdr:row>
      <xdr:rowOff>29631</xdr:rowOff>
    </xdr:to>
    <xdr:grpSp>
      <xdr:nvGrpSpPr>
        <xdr:cNvPr id="40" name="Группа 39"/>
        <xdr:cNvGrpSpPr/>
      </xdr:nvGrpSpPr>
      <xdr:grpSpPr>
        <a:xfrm>
          <a:off x="2502836" y="79756"/>
          <a:ext cx="1031759" cy="549950"/>
          <a:chOff x="1245536" y="166391"/>
          <a:chExt cx="1031759" cy="549950"/>
        </a:xfrm>
      </xdr:grpSpPr>
      <xdr:sp macro="" textlink="">
        <xdr:nvSpPr>
          <xdr:cNvPr id="41" name="Скругленный прямоугольник 40"/>
          <xdr:cNvSpPr>
            <a:spLocks noChangeAspect="1"/>
          </xdr:cNvSpPr>
        </xdr:nvSpPr>
        <xdr:spPr>
          <a:xfrm>
            <a:off x="1245536" y="166391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2" name="Picture 4" descr="логотип Myfin.by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333003" y="354779"/>
            <a:ext cx="876947" cy="19767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6</xdr:col>
      <xdr:colOff>436597</xdr:colOff>
      <xdr:row>0</xdr:row>
      <xdr:rowOff>56240</xdr:rowOff>
    </xdr:from>
    <xdr:to>
      <xdr:col>6</xdr:col>
      <xdr:colOff>1468356</xdr:colOff>
      <xdr:row>3</xdr:row>
      <xdr:rowOff>6115</xdr:rowOff>
    </xdr:to>
    <xdr:grpSp>
      <xdr:nvGrpSpPr>
        <xdr:cNvPr id="29" name="Группа 28"/>
        <xdr:cNvGrpSpPr/>
      </xdr:nvGrpSpPr>
      <xdr:grpSpPr>
        <a:xfrm>
          <a:off x="13019122" y="56240"/>
          <a:ext cx="1031759" cy="549950"/>
          <a:chOff x="10485472" y="161925"/>
          <a:chExt cx="1031759" cy="549950"/>
        </a:xfrm>
      </xdr:grpSpPr>
      <xdr:sp macro="" textlink="">
        <xdr:nvSpPr>
          <xdr:cNvPr id="30" name="Скругленный прямоугольник 29"/>
          <xdr:cNvSpPr>
            <a:spLocks noChangeAspect="1"/>
          </xdr:cNvSpPr>
        </xdr:nvSpPr>
        <xdr:spPr>
          <a:xfrm>
            <a:off x="10485472" y="161925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31" name="Рисунок 30" descr="banki24.by"/>
          <xdr:cNvPicPr>
            <a:picLocks noChangeAspect="1" noChangeArrowheads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9425" y="342900"/>
            <a:ext cx="771525" cy="19681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921686</xdr:colOff>
      <xdr:row>3</xdr:row>
      <xdr:rowOff>171065</xdr:rowOff>
    </xdr:from>
    <xdr:to>
      <xdr:col>5</xdr:col>
      <xdr:colOff>553270</xdr:colOff>
      <xdr:row>6</xdr:row>
      <xdr:rowOff>120940</xdr:rowOff>
    </xdr:to>
    <xdr:grpSp>
      <xdr:nvGrpSpPr>
        <xdr:cNvPr id="2" name="Группа 1"/>
        <xdr:cNvGrpSpPr/>
      </xdr:nvGrpSpPr>
      <xdr:grpSpPr>
        <a:xfrm>
          <a:off x="9246536" y="771140"/>
          <a:ext cx="1393709" cy="549950"/>
          <a:chOff x="7017686" y="771140"/>
          <a:chExt cx="1031759" cy="549950"/>
        </a:xfrm>
      </xdr:grpSpPr>
      <xdr:sp macro="" textlink="">
        <xdr:nvSpPr>
          <xdr:cNvPr id="3" name="Скругленный прямоугольник 2"/>
          <xdr:cNvSpPr>
            <a:spLocks noChangeAspect="1"/>
          </xdr:cNvSpPr>
        </xdr:nvSpPr>
        <xdr:spPr>
          <a:xfrm>
            <a:off x="7017686" y="771140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9" name="Рисунок 58"/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7067550" y="952501"/>
            <a:ext cx="914400" cy="21371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180975</xdr:colOff>
      <xdr:row>1</xdr:row>
      <xdr:rowOff>6791</xdr:rowOff>
    </xdr:from>
    <xdr:to>
      <xdr:col>0</xdr:col>
      <xdr:colOff>1047750</xdr:colOff>
      <xdr:row>2</xdr:row>
      <xdr:rowOff>107484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0975" y="206816"/>
          <a:ext cx="866775" cy="300718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8</xdr:row>
      <xdr:rowOff>171450</xdr:rowOff>
    </xdr:from>
    <xdr:to>
      <xdr:col>6</xdr:col>
      <xdr:colOff>1076417</xdr:colOff>
      <xdr:row>13</xdr:row>
      <xdr:rowOff>122383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592050" y="1771650"/>
          <a:ext cx="1066892" cy="9510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76200</xdr:rowOff>
    </xdr:from>
    <xdr:to>
      <xdr:col>0</xdr:col>
      <xdr:colOff>1203209</xdr:colOff>
      <xdr:row>0</xdr:row>
      <xdr:rowOff>626150</xdr:rowOff>
    </xdr:to>
    <xdr:sp macro="" textlink="">
      <xdr:nvSpPr>
        <xdr:cNvPr id="3" name="Скругленный прямоугольник 2"/>
        <xdr:cNvSpPr>
          <a:spLocks noChangeAspect="1"/>
        </xdr:cNvSpPr>
      </xdr:nvSpPr>
      <xdr:spPr>
        <a:xfrm>
          <a:off x="171450" y="76200"/>
          <a:ext cx="1031759" cy="549950"/>
        </a:xfrm>
        <a:prstGeom prst="roundRect">
          <a:avLst/>
        </a:prstGeom>
        <a:solidFill>
          <a:schemeClr val="bg1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u-RU"/>
        </a:p>
      </xdr:txBody>
    </xdr:sp>
    <xdr:clientData/>
  </xdr:twoCellAnchor>
  <xdr:twoCellAnchor editAs="oneCell">
    <xdr:from>
      <xdr:col>0</xdr:col>
      <xdr:colOff>257175</xdr:colOff>
      <xdr:row>0</xdr:row>
      <xdr:rowOff>209550</xdr:rowOff>
    </xdr:from>
    <xdr:to>
      <xdr:col>0</xdr:col>
      <xdr:colOff>1123950</xdr:colOff>
      <xdr:row>0</xdr:row>
      <xdr:rowOff>510268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209550"/>
          <a:ext cx="866775" cy="300718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</xdr:row>
      <xdr:rowOff>28575</xdr:rowOff>
    </xdr:from>
    <xdr:to>
      <xdr:col>7</xdr:col>
      <xdr:colOff>1085942</xdr:colOff>
      <xdr:row>6</xdr:row>
      <xdr:rowOff>179533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96650" y="942975"/>
          <a:ext cx="1066892" cy="95105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133350</xdr:rowOff>
    </xdr:from>
    <xdr:to>
      <xdr:col>4</xdr:col>
      <xdr:colOff>359355</xdr:colOff>
      <xdr:row>0</xdr:row>
      <xdr:rowOff>700759</xdr:rowOff>
    </xdr:to>
    <xdr:grpSp>
      <xdr:nvGrpSpPr>
        <xdr:cNvPr id="3" name="Группа 2"/>
        <xdr:cNvGrpSpPr/>
      </xdr:nvGrpSpPr>
      <xdr:grpSpPr>
        <a:xfrm>
          <a:off x="142875" y="133350"/>
          <a:ext cx="6798255" cy="567409"/>
          <a:chOff x="1253427" y="842664"/>
          <a:chExt cx="6798255" cy="567409"/>
        </a:xfrm>
      </xdr:grpSpPr>
      <xdr:grpSp>
        <xdr:nvGrpSpPr>
          <xdr:cNvPr id="4" name="Группа 3"/>
          <xdr:cNvGrpSpPr/>
        </xdr:nvGrpSpPr>
        <xdr:grpSpPr>
          <a:xfrm>
            <a:off x="7019923" y="860123"/>
            <a:ext cx="1031759" cy="549950"/>
            <a:chOff x="7019923" y="860123"/>
            <a:chExt cx="1031759" cy="549950"/>
          </a:xfrm>
        </xdr:grpSpPr>
        <xdr:sp macro="" textlink="">
          <xdr:nvSpPr>
            <xdr:cNvPr id="21" name="Скругленный прямоугольник 20"/>
            <xdr:cNvSpPr>
              <a:spLocks noChangeAspect="1"/>
            </xdr:cNvSpPr>
          </xdr:nvSpPr>
          <xdr:spPr>
            <a:xfrm>
              <a:off x="7019923" y="860123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22" name="Picture 2" descr="http://st.championat.net/2013/header-menu_logo.pn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095312" y="1065114"/>
              <a:ext cx="858064" cy="20766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5" name="Группа 4"/>
          <xdr:cNvGrpSpPr/>
        </xdr:nvGrpSpPr>
        <xdr:grpSpPr>
          <a:xfrm>
            <a:off x="3579161" y="852191"/>
            <a:ext cx="1031759" cy="549950"/>
            <a:chOff x="3579161" y="852191"/>
            <a:chExt cx="1031759" cy="549950"/>
          </a:xfrm>
        </xdr:grpSpPr>
        <xdr:sp macro="" textlink="">
          <xdr:nvSpPr>
            <xdr:cNvPr id="19" name="Скругленный прямоугольник 18"/>
            <xdr:cNvSpPr>
              <a:spLocks noChangeAspect="1"/>
            </xdr:cNvSpPr>
          </xdr:nvSpPr>
          <xdr:spPr>
            <a:xfrm>
              <a:off x="3579161" y="852191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20" name="Picture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696746" y="1069221"/>
              <a:ext cx="808579" cy="15348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</xdr:pic>
      </xdr:grpSp>
      <xdr:grpSp>
        <xdr:nvGrpSpPr>
          <xdr:cNvPr id="6" name="Группа 5"/>
          <xdr:cNvGrpSpPr/>
        </xdr:nvGrpSpPr>
        <xdr:grpSpPr>
          <a:xfrm>
            <a:off x="4716582" y="852191"/>
            <a:ext cx="1031759" cy="549950"/>
            <a:chOff x="4716582" y="852191"/>
            <a:chExt cx="1031759" cy="549950"/>
          </a:xfrm>
        </xdr:grpSpPr>
        <xdr:sp macro="" textlink="">
          <xdr:nvSpPr>
            <xdr:cNvPr id="17" name="Скругленный прямоугольник 16"/>
            <xdr:cNvSpPr>
              <a:spLocks noChangeAspect="1"/>
            </xdr:cNvSpPr>
          </xdr:nvSpPr>
          <xdr:spPr>
            <a:xfrm>
              <a:off x="4716582" y="852191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8" name="Picture 4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screen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793304" y="1045543"/>
              <a:ext cx="902646" cy="16621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7" name="Группа 6"/>
          <xdr:cNvGrpSpPr/>
        </xdr:nvGrpSpPr>
        <xdr:grpSpPr>
          <a:xfrm>
            <a:off x="5850057" y="858160"/>
            <a:ext cx="1031759" cy="549950"/>
            <a:chOff x="5850057" y="858160"/>
            <a:chExt cx="1031759" cy="549950"/>
          </a:xfrm>
        </xdr:grpSpPr>
        <xdr:sp macro="" textlink="">
          <xdr:nvSpPr>
            <xdr:cNvPr id="15" name="Скругленный прямоугольник 14"/>
            <xdr:cNvSpPr>
              <a:spLocks noChangeAspect="1"/>
            </xdr:cNvSpPr>
          </xdr:nvSpPr>
          <xdr:spPr>
            <a:xfrm>
              <a:off x="5850057" y="858160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6" name="Рисунок 15"/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977273" y="1012682"/>
              <a:ext cx="804527" cy="24867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9" name="Группа 8"/>
          <xdr:cNvGrpSpPr/>
        </xdr:nvGrpSpPr>
        <xdr:grpSpPr>
          <a:xfrm>
            <a:off x="1253427" y="842664"/>
            <a:ext cx="1031759" cy="549950"/>
            <a:chOff x="1253427" y="842664"/>
            <a:chExt cx="1031759" cy="549950"/>
          </a:xfrm>
        </xdr:grpSpPr>
        <xdr:sp macro="" textlink="">
          <xdr:nvSpPr>
            <xdr:cNvPr id="13" name="Скругленный прямоугольник 12"/>
            <xdr:cNvSpPr>
              <a:spLocks noChangeAspect="1"/>
            </xdr:cNvSpPr>
          </xdr:nvSpPr>
          <xdr:spPr>
            <a:xfrm>
              <a:off x="1253427" y="842664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4" name="Рисунок 13"/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356226" y="973298"/>
              <a:ext cx="825000" cy="302290"/>
            </a:xfrm>
            <a:prstGeom prst="rect">
              <a:avLst/>
            </a:prstGeom>
          </xdr:spPr>
        </xdr:pic>
      </xdr:grpSp>
      <xdr:grpSp>
        <xdr:nvGrpSpPr>
          <xdr:cNvPr id="10" name="Группа 9"/>
          <xdr:cNvGrpSpPr/>
        </xdr:nvGrpSpPr>
        <xdr:grpSpPr>
          <a:xfrm>
            <a:off x="2398061" y="842666"/>
            <a:ext cx="1031759" cy="549950"/>
            <a:chOff x="2398061" y="861716"/>
            <a:chExt cx="1031759" cy="549950"/>
          </a:xfrm>
        </xdr:grpSpPr>
        <xdr:sp macro="" textlink="">
          <xdr:nvSpPr>
            <xdr:cNvPr id="11" name="Скругленный прямоугольник 10"/>
            <xdr:cNvSpPr>
              <a:spLocks noChangeAspect="1"/>
            </xdr:cNvSpPr>
          </xdr:nvSpPr>
          <xdr:spPr>
            <a:xfrm>
              <a:off x="2398061" y="861716"/>
              <a:ext cx="1031759" cy="549950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pic>
          <xdr:nvPicPr>
            <xdr:cNvPr id="12" name="Picture 2" descr="https://static.tildacdn.com/tild6236-3262-4037-b137-353635316231/Livejournal.png"/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31989" b="34833"/>
            <a:stretch/>
          </xdr:blipFill>
          <xdr:spPr bwMode="auto">
            <a:xfrm>
              <a:off x="2496376" y="1053829"/>
              <a:ext cx="846900" cy="1867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 editAs="oneCell">
    <xdr:from>
      <xdr:col>7</xdr:col>
      <xdr:colOff>19050</xdr:colOff>
      <xdr:row>2</xdr:row>
      <xdr:rowOff>133350</xdr:rowOff>
    </xdr:from>
    <xdr:to>
      <xdr:col>7</xdr:col>
      <xdr:colOff>1085942</xdr:colOff>
      <xdr:row>7</xdr:row>
      <xdr:rowOff>141433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50" y="1171575"/>
          <a:ext cx="1066892" cy="9510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95250</xdr:rowOff>
    </xdr:from>
    <xdr:to>
      <xdr:col>0</xdr:col>
      <xdr:colOff>1193684</xdr:colOff>
      <xdr:row>3</xdr:row>
      <xdr:rowOff>45125</xdr:rowOff>
    </xdr:to>
    <xdr:grpSp>
      <xdr:nvGrpSpPr>
        <xdr:cNvPr id="6" name="Группа 5"/>
        <xdr:cNvGrpSpPr/>
      </xdr:nvGrpSpPr>
      <xdr:grpSpPr>
        <a:xfrm>
          <a:off x="161925" y="95250"/>
          <a:ext cx="1031759" cy="549950"/>
          <a:chOff x="114300" y="836376"/>
          <a:chExt cx="1031759" cy="549950"/>
        </a:xfrm>
      </xdr:grpSpPr>
      <xdr:sp macro="" textlink="">
        <xdr:nvSpPr>
          <xdr:cNvPr id="7" name="Скругленный прямоугольник 6"/>
          <xdr:cNvSpPr>
            <a:spLocks noChangeAspect="1"/>
          </xdr:cNvSpPr>
        </xdr:nvSpPr>
        <xdr:spPr>
          <a:xfrm>
            <a:off x="114300" y="836376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8" name="Рисунок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94065" y="1006565"/>
            <a:ext cx="910835" cy="305280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19050</xdr:colOff>
      <xdr:row>5</xdr:row>
      <xdr:rowOff>28575</xdr:rowOff>
    </xdr:from>
    <xdr:to>
      <xdr:col>7</xdr:col>
      <xdr:colOff>1085942</xdr:colOff>
      <xdr:row>9</xdr:row>
      <xdr:rowOff>179533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39450" y="1066800"/>
          <a:ext cx="1066892" cy="95105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47625</xdr:rowOff>
    </xdr:from>
    <xdr:to>
      <xdr:col>0</xdr:col>
      <xdr:colOff>1107959</xdr:colOff>
      <xdr:row>1</xdr:row>
      <xdr:rowOff>168950</xdr:rowOff>
    </xdr:to>
    <xdr:sp macro="" textlink="">
      <xdr:nvSpPr>
        <xdr:cNvPr id="5" name="Скругленный прямоугольник 4"/>
        <xdr:cNvSpPr>
          <a:spLocks noChangeAspect="1"/>
        </xdr:cNvSpPr>
      </xdr:nvSpPr>
      <xdr:spPr>
        <a:xfrm>
          <a:off x="76200" y="47625"/>
          <a:ext cx="1031759" cy="549950"/>
        </a:xfrm>
        <a:prstGeom prst="roundRect">
          <a:avLst/>
        </a:prstGeom>
        <a:solidFill>
          <a:schemeClr val="bg1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u-RU"/>
        </a:p>
      </xdr:txBody>
    </xdr:sp>
    <xdr:clientData/>
  </xdr:twoCellAnchor>
  <xdr:twoCellAnchor>
    <xdr:from>
      <xdr:col>0</xdr:col>
      <xdr:colOff>224082</xdr:colOff>
      <xdr:row>0</xdr:row>
      <xdr:rowOff>167730</xdr:rowOff>
    </xdr:from>
    <xdr:to>
      <xdr:col>0</xdr:col>
      <xdr:colOff>956373</xdr:colOff>
      <xdr:row>1</xdr:row>
      <xdr:rowOff>58720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082" y="167730"/>
          <a:ext cx="732291" cy="3196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8</xdr:col>
      <xdr:colOff>28575</xdr:colOff>
      <xdr:row>2</xdr:row>
      <xdr:rowOff>123825</xdr:rowOff>
    </xdr:from>
    <xdr:to>
      <xdr:col>8</xdr:col>
      <xdr:colOff>1095467</xdr:colOff>
      <xdr:row>7</xdr:row>
      <xdr:rowOff>150958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48975" y="904875"/>
          <a:ext cx="1066892" cy="95105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114300</xdr:rowOff>
    </xdr:from>
    <xdr:to>
      <xdr:col>0</xdr:col>
      <xdr:colOff>1212734</xdr:colOff>
      <xdr:row>1</xdr:row>
      <xdr:rowOff>235625</xdr:rowOff>
    </xdr:to>
    <xdr:grpSp>
      <xdr:nvGrpSpPr>
        <xdr:cNvPr id="8" name="Группа 7"/>
        <xdr:cNvGrpSpPr/>
      </xdr:nvGrpSpPr>
      <xdr:grpSpPr>
        <a:xfrm>
          <a:off x="180975" y="114300"/>
          <a:ext cx="1031759" cy="549950"/>
          <a:chOff x="180975" y="114300"/>
          <a:chExt cx="1031759" cy="549950"/>
        </a:xfrm>
      </xdr:grpSpPr>
      <xdr:sp macro="" textlink="">
        <xdr:nvSpPr>
          <xdr:cNvPr id="3" name="Скругленный прямоугольник 2"/>
          <xdr:cNvSpPr>
            <a:spLocks noChangeAspect="1"/>
          </xdr:cNvSpPr>
        </xdr:nvSpPr>
        <xdr:spPr>
          <a:xfrm>
            <a:off x="180975" y="114300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7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1931" y="226189"/>
            <a:ext cx="833919" cy="35809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5</xdr:col>
      <xdr:colOff>9525</xdr:colOff>
      <xdr:row>1</xdr:row>
      <xdr:rowOff>266700</xdr:rowOff>
    </xdr:from>
    <xdr:to>
      <xdr:col>5</xdr:col>
      <xdr:colOff>1076417</xdr:colOff>
      <xdr:row>6</xdr:row>
      <xdr:rowOff>170008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63175" y="695325"/>
          <a:ext cx="1066892" cy="9510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104775</xdr:rowOff>
    </xdr:from>
    <xdr:to>
      <xdr:col>0</xdr:col>
      <xdr:colOff>1127009</xdr:colOff>
      <xdr:row>2</xdr:row>
      <xdr:rowOff>226100</xdr:rowOff>
    </xdr:to>
    <xdr:grpSp>
      <xdr:nvGrpSpPr>
        <xdr:cNvPr id="2" name="Группа 1"/>
        <xdr:cNvGrpSpPr/>
      </xdr:nvGrpSpPr>
      <xdr:grpSpPr>
        <a:xfrm>
          <a:off x="95250" y="104775"/>
          <a:ext cx="1031759" cy="521375"/>
          <a:chOff x="200025" y="104775"/>
          <a:chExt cx="1031759" cy="549950"/>
        </a:xfrm>
      </xdr:grpSpPr>
      <xdr:sp macro="" textlink="">
        <xdr:nvSpPr>
          <xdr:cNvPr id="6" name="Скругленный прямоугольник 5"/>
          <xdr:cNvSpPr>
            <a:spLocks noChangeAspect="1"/>
          </xdr:cNvSpPr>
        </xdr:nvSpPr>
        <xdr:spPr>
          <a:xfrm>
            <a:off x="200025" y="104775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1933855" name="Рисунок 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1476" y="257175"/>
            <a:ext cx="723900" cy="2871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7</xdr:col>
      <xdr:colOff>19050</xdr:colOff>
      <xdr:row>2</xdr:row>
      <xdr:rowOff>142875</xdr:rowOff>
    </xdr:from>
    <xdr:to>
      <xdr:col>7</xdr:col>
      <xdr:colOff>1085942</xdr:colOff>
      <xdr:row>7</xdr:row>
      <xdr:rowOff>131908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49100" y="542925"/>
          <a:ext cx="1066892" cy="9510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1</xdr:row>
      <xdr:rowOff>190500</xdr:rowOff>
    </xdr:from>
    <xdr:to>
      <xdr:col>8</xdr:col>
      <xdr:colOff>1085942</xdr:colOff>
      <xdr:row>5</xdr:row>
      <xdr:rowOff>322408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44425" y="390525"/>
          <a:ext cx="1066892" cy="95105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2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3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4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5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6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77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8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79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8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8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89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0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1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2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3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4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5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6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5997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8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5999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0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1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2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3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0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0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12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6013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4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6015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0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1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2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3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4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4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2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3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4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5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6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57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8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59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0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1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2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3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4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5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6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67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6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7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00707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9525</xdr:rowOff>
    </xdr:to>
    <xdr:pic>
      <xdr:nvPicPr>
        <xdr:cNvPr id="200707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76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77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78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79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0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1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2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3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8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8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2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3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4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5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6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097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8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099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0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1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2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3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4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5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6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07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0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1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1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1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9525</xdr:colOff>
      <xdr:row>3</xdr:row>
      <xdr:rowOff>0</xdr:rowOff>
    </xdr:to>
    <xdr:pic>
      <xdr:nvPicPr>
        <xdr:cNvPr id="2007116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34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9525</xdr:colOff>
      <xdr:row>3</xdr:row>
      <xdr:rowOff>0</xdr:rowOff>
    </xdr:to>
    <xdr:pic>
      <xdr:nvPicPr>
        <xdr:cNvPr id="2007117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34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pic>
      <xdr:nvPicPr>
        <xdr:cNvPr id="2007118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9334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pic>
      <xdr:nvPicPr>
        <xdr:cNvPr id="2007119" name="Picture 3" descr="http://img.mail.ru/1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9334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0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1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2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3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4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5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6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27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2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6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37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8" name="Picture 5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39" name="Picture 5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0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1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2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3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4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5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6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47" name="Picture 6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8" name="Picture 6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49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50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51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2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3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4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5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6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9525</xdr:colOff>
      <xdr:row>16</xdr:row>
      <xdr:rowOff>9525</xdr:rowOff>
    </xdr:to>
    <xdr:pic>
      <xdr:nvPicPr>
        <xdr:cNvPr id="2007157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8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9525</xdr:rowOff>
    </xdr:to>
    <xdr:pic>
      <xdr:nvPicPr>
        <xdr:cNvPr id="2007159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501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6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6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6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77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8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79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0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1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2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3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8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18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9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19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2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3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9525</xdr:rowOff>
    </xdr:to>
    <xdr:pic>
      <xdr:nvPicPr>
        <xdr:cNvPr id="2007194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9525</xdr:rowOff>
    </xdr:to>
    <xdr:pic>
      <xdr:nvPicPr>
        <xdr:cNvPr id="2007195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6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pic>
      <xdr:nvPicPr>
        <xdr:cNvPr id="2007197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9525</xdr:rowOff>
    </xdr:to>
    <xdr:pic>
      <xdr:nvPicPr>
        <xdr:cNvPr id="2007198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705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</xdr:colOff>
      <xdr:row>11</xdr:row>
      <xdr:rowOff>180975</xdr:rowOff>
    </xdr:from>
    <xdr:to>
      <xdr:col>3</xdr:col>
      <xdr:colOff>66675</xdr:colOff>
      <xdr:row>11</xdr:row>
      <xdr:rowOff>190500</xdr:rowOff>
    </xdr:to>
    <xdr:pic>
      <xdr:nvPicPr>
        <xdr:cNvPr id="2007199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368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0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0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1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00721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9525</xdr:rowOff>
    </xdr:to>
    <xdr:pic>
      <xdr:nvPicPr>
        <xdr:cNvPr id="200721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16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17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18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19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20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pic>
      <xdr:nvPicPr>
        <xdr:cNvPr id="2007221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22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9525</xdr:rowOff>
    </xdr:to>
    <xdr:pic>
      <xdr:nvPicPr>
        <xdr:cNvPr id="2007223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3905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4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5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26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27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8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29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0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1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2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3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4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5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6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37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8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39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0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1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2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3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4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5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6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47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8" name="Picture 4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49" name="Picture 4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0" name="Picture 4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1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52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9525</xdr:colOff>
      <xdr:row>48</xdr:row>
      <xdr:rowOff>9525</xdr:rowOff>
    </xdr:to>
    <xdr:pic>
      <xdr:nvPicPr>
        <xdr:cNvPr id="2007253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4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</xdr:colOff>
      <xdr:row>48</xdr:row>
      <xdr:rowOff>9525</xdr:rowOff>
    </xdr:to>
    <xdr:pic>
      <xdr:nvPicPr>
        <xdr:cNvPr id="2007255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7225" y="939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88" name="Picture 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89" name="Picture 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0" name="Picture 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1" name="Picture 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2" name="Picture 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3" name="Picture 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4" name="Picture 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5" name="Picture 4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6" name="Picture 4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7" name="Picture 4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8" name="Picture 4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299" name="Picture 4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0" name="Picture 4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1" name="Picture 5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2" name="Picture 5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3" name="Picture 5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4" name="Picture 5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5" name="Picture 5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6" name="Picture 5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7" name="Picture 5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8" name="Picture 5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09" name="Picture 6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0" name="Picture 6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1" name="Picture 6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2" name="Picture 6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3" name="Picture 6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4" name="Picture 6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5" name="Picture 6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6" name="Picture 6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7" name="Picture 7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8" name="Picture 7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19" name="Picture 7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0" name="Picture 10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1" name="Picture 10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2" name="Picture 10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3" name="Picture 10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4" name="Picture 10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5" name="Picture 11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6" name="Picture 11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7" name="Picture 11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8" name="Picture 11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29" name="Picture 11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0" name="Picture 11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1" name="Picture 11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2" name="Picture 11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3" name="Picture 11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4" name="Picture 12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5" name="Picture 121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6" name="Picture 12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7" name="Picture 12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8" name="Picture 12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39" name="Picture 12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0" name="Picture 12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1" name="Picture 12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2" name="Picture 12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3" name="Picture 130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4" name="Picture 132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5" name="Picture 133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6" name="Picture 134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7" name="Picture 135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8" name="Picture 136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49" name="Picture 137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50" name="Picture 138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2004351" name="Picture 139" descr="?v16799657&amp;s16799657&amp;t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4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3</xdr:row>
      <xdr:rowOff>28575</xdr:rowOff>
    </xdr:from>
    <xdr:to>
      <xdr:col>6</xdr:col>
      <xdr:colOff>1085942</xdr:colOff>
      <xdr:row>7</xdr:row>
      <xdr:rowOff>141433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87125" y="628650"/>
          <a:ext cx="1066892" cy="95105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7</xdr:row>
      <xdr:rowOff>104775</xdr:rowOff>
    </xdr:from>
    <xdr:to>
      <xdr:col>8</xdr:col>
      <xdr:colOff>1085942</xdr:colOff>
      <xdr:row>12</xdr:row>
      <xdr:rowOff>150958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30275" y="1504950"/>
          <a:ext cx="1066892" cy="95105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1252303</xdr:colOff>
      <xdr:row>0</xdr:row>
      <xdr:rowOff>139747</xdr:rowOff>
    </xdr:from>
    <xdr:to>
      <xdr:col>1</xdr:col>
      <xdr:colOff>188562</xdr:colOff>
      <xdr:row>3</xdr:row>
      <xdr:rowOff>137247</xdr:rowOff>
    </xdr:to>
    <xdr:grpSp>
      <xdr:nvGrpSpPr>
        <xdr:cNvPr id="4" name="Группа 3"/>
        <xdr:cNvGrpSpPr/>
      </xdr:nvGrpSpPr>
      <xdr:grpSpPr>
        <a:xfrm>
          <a:off x="1252303" y="139747"/>
          <a:ext cx="1031759" cy="549950"/>
          <a:chOff x="2033057" y="1619249"/>
          <a:chExt cx="1362076" cy="726017"/>
        </a:xfrm>
      </xdr:grpSpPr>
      <xdr:sp macro="" textlink="">
        <xdr:nvSpPr>
          <xdr:cNvPr id="5" name="Скругленный прямоугольник 4"/>
          <xdr:cNvSpPr>
            <a:spLocks noChangeAspect="1"/>
          </xdr:cNvSpPr>
        </xdr:nvSpPr>
        <xdr:spPr>
          <a:xfrm>
            <a:off x="2033057" y="1619249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233060" y="1764121"/>
            <a:ext cx="992740" cy="4030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123825</xdr:colOff>
      <xdr:row>0</xdr:row>
      <xdr:rowOff>131001</xdr:rowOff>
    </xdr:from>
    <xdr:to>
      <xdr:col>0</xdr:col>
      <xdr:colOff>1155584</xdr:colOff>
      <xdr:row>3</xdr:row>
      <xdr:rowOff>128501</xdr:rowOff>
    </xdr:to>
    <xdr:grpSp>
      <xdr:nvGrpSpPr>
        <xdr:cNvPr id="7" name="Группа 6"/>
        <xdr:cNvGrpSpPr/>
      </xdr:nvGrpSpPr>
      <xdr:grpSpPr>
        <a:xfrm>
          <a:off x="123825" y="131001"/>
          <a:ext cx="1031759" cy="549950"/>
          <a:chOff x="390524" y="1619250"/>
          <a:chExt cx="1362076" cy="726017"/>
        </a:xfrm>
      </xdr:grpSpPr>
      <xdr:sp macro="" textlink="">
        <xdr:nvSpPr>
          <xdr:cNvPr id="8" name="Скругленный прямоугольник 7"/>
          <xdr:cNvSpPr>
            <a:spLocks noChangeAspect="1"/>
          </xdr:cNvSpPr>
        </xdr:nvSpPr>
        <xdr:spPr>
          <a:xfrm>
            <a:off x="390524" y="1619250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9" name="Рисунок 8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552702" y="1831220"/>
            <a:ext cx="1053571" cy="30207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283511</xdr:colOff>
      <xdr:row>0</xdr:row>
      <xdr:rowOff>146816</xdr:rowOff>
    </xdr:from>
    <xdr:to>
      <xdr:col>1</xdr:col>
      <xdr:colOff>1315270</xdr:colOff>
      <xdr:row>3</xdr:row>
      <xdr:rowOff>144316</xdr:rowOff>
    </xdr:to>
    <xdr:grpSp>
      <xdr:nvGrpSpPr>
        <xdr:cNvPr id="10" name="Группа 9"/>
        <xdr:cNvGrpSpPr/>
      </xdr:nvGrpSpPr>
      <xdr:grpSpPr>
        <a:xfrm>
          <a:off x="2379011" y="146816"/>
          <a:ext cx="1031759" cy="549950"/>
          <a:chOff x="3675590" y="1619249"/>
          <a:chExt cx="1362076" cy="726017"/>
        </a:xfrm>
      </xdr:grpSpPr>
      <xdr:sp macro="" textlink="">
        <xdr:nvSpPr>
          <xdr:cNvPr id="11" name="Скругленный прямоугольник 10"/>
          <xdr:cNvSpPr>
            <a:spLocks noChangeAspect="1"/>
          </xdr:cNvSpPr>
        </xdr:nvSpPr>
        <xdr:spPr>
          <a:xfrm>
            <a:off x="3675590" y="1619249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12" name="Рисунок 11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63328" y="1672672"/>
            <a:ext cx="1186600" cy="585936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1426511</xdr:colOff>
      <xdr:row>0</xdr:row>
      <xdr:rowOff>152400</xdr:rowOff>
    </xdr:from>
    <xdr:to>
      <xdr:col>2</xdr:col>
      <xdr:colOff>724720</xdr:colOff>
      <xdr:row>3</xdr:row>
      <xdr:rowOff>149900</xdr:rowOff>
    </xdr:to>
    <xdr:grpSp>
      <xdr:nvGrpSpPr>
        <xdr:cNvPr id="13" name="Группа 12"/>
        <xdr:cNvGrpSpPr/>
      </xdr:nvGrpSpPr>
      <xdr:grpSpPr>
        <a:xfrm>
          <a:off x="3522011" y="152400"/>
          <a:ext cx="1031759" cy="549950"/>
          <a:chOff x="7057495" y="1619248"/>
          <a:chExt cx="1362076" cy="726017"/>
        </a:xfrm>
      </xdr:grpSpPr>
      <xdr:sp macro="" textlink="">
        <xdr:nvSpPr>
          <xdr:cNvPr id="14" name="Скругленный прямоугольник 13"/>
          <xdr:cNvSpPr>
            <a:spLocks noChangeAspect="1"/>
          </xdr:cNvSpPr>
        </xdr:nvSpPr>
        <xdr:spPr>
          <a:xfrm>
            <a:off x="7057495" y="1619248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15" name="Picture 2" descr="В &quot;Восходе&quot; придумали TVзаврика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 bwMode="auto">
          <a:xfrm>
            <a:off x="7254427" y="1763813"/>
            <a:ext cx="1000573" cy="43528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9525</xdr:colOff>
      <xdr:row>4</xdr:row>
      <xdr:rowOff>9525</xdr:rowOff>
    </xdr:from>
    <xdr:to>
      <xdr:col>8</xdr:col>
      <xdr:colOff>1076417</xdr:colOff>
      <xdr:row>9</xdr:row>
      <xdr:rowOff>74758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58700" y="714375"/>
          <a:ext cx="1066892" cy="95105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2087682</xdr:colOff>
      <xdr:row>0</xdr:row>
      <xdr:rowOff>108331</xdr:rowOff>
    </xdr:from>
    <xdr:to>
      <xdr:col>2</xdr:col>
      <xdr:colOff>433391</xdr:colOff>
      <xdr:row>3</xdr:row>
      <xdr:rowOff>10581</xdr:rowOff>
    </xdr:to>
    <xdr:grpSp>
      <xdr:nvGrpSpPr>
        <xdr:cNvPr id="32" name="Группа 31"/>
        <xdr:cNvGrpSpPr/>
      </xdr:nvGrpSpPr>
      <xdr:grpSpPr>
        <a:xfrm>
          <a:off x="3545007" y="108331"/>
          <a:ext cx="1031759" cy="549950"/>
          <a:chOff x="4002207" y="175916"/>
          <a:chExt cx="1031759" cy="549950"/>
        </a:xfrm>
      </xdr:grpSpPr>
      <xdr:sp macro="" textlink="">
        <xdr:nvSpPr>
          <xdr:cNvPr id="51" name="Скругленный прямоугольник 50"/>
          <xdr:cNvSpPr>
            <a:spLocks noChangeAspect="1"/>
          </xdr:cNvSpPr>
        </xdr:nvSpPr>
        <xdr:spPr>
          <a:xfrm>
            <a:off x="4002207" y="175916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2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096804" y="346957"/>
            <a:ext cx="856196" cy="1728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/>
  </xdr:twoCellAnchor>
  <xdr:twoCellAnchor>
    <xdr:from>
      <xdr:col>2</xdr:col>
      <xdr:colOff>522322</xdr:colOff>
      <xdr:row>0</xdr:row>
      <xdr:rowOff>95250</xdr:rowOff>
    </xdr:from>
    <xdr:to>
      <xdr:col>2</xdr:col>
      <xdr:colOff>1554081</xdr:colOff>
      <xdr:row>2</xdr:row>
      <xdr:rowOff>245150</xdr:rowOff>
    </xdr:to>
    <xdr:grpSp>
      <xdr:nvGrpSpPr>
        <xdr:cNvPr id="34" name="Группа 33"/>
        <xdr:cNvGrpSpPr/>
      </xdr:nvGrpSpPr>
      <xdr:grpSpPr>
        <a:xfrm>
          <a:off x="4665697" y="95250"/>
          <a:ext cx="1031759" cy="549950"/>
          <a:chOff x="7485097" y="161925"/>
          <a:chExt cx="1031759" cy="549950"/>
        </a:xfrm>
      </xdr:grpSpPr>
      <xdr:sp macro="" textlink="">
        <xdr:nvSpPr>
          <xdr:cNvPr id="47" name="Скругленный прямоугольник 46"/>
          <xdr:cNvSpPr>
            <a:spLocks noChangeAspect="1"/>
          </xdr:cNvSpPr>
        </xdr:nvSpPr>
        <xdr:spPr>
          <a:xfrm>
            <a:off x="7485097" y="161925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829930" y="222151"/>
            <a:ext cx="421883" cy="4687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</xdr:grpSp>
    <xdr:clientData/>
  </xdr:twoCellAnchor>
  <xdr:twoCellAnchor>
    <xdr:from>
      <xdr:col>2</xdr:col>
      <xdr:colOff>1676398</xdr:colOff>
      <xdr:row>0</xdr:row>
      <xdr:rowOff>95250</xdr:rowOff>
    </xdr:from>
    <xdr:to>
      <xdr:col>3</xdr:col>
      <xdr:colOff>803157</xdr:colOff>
      <xdr:row>2</xdr:row>
      <xdr:rowOff>245150</xdr:rowOff>
    </xdr:to>
    <xdr:grpSp>
      <xdr:nvGrpSpPr>
        <xdr:cNvPr id="35" name="Группа 34"/>
        <xdr:cNvGrpSpPr/>
      </xdr:nvGrpSpPr>
      <xdr:grpSpPr>
        <a:xfrm>
          <a:off x="5819773" y="95250"/>
          <a:ext cx="1031759" cy="549950"/>
          <a:chOff x="6343648" y="164798"/>
          <a:chExt cx="1031759" cy="549950"/>
        </a:xfrm>
      </xdr:grpSpPr>
      <xdr:sp macro="" textlink="">
        <xdr:nvSpPr>
          <xdr:cNvPr id="45" name="Скругленный прямоугольник 44"/>
          <xdr:cNvSpPr>
            <a:spLocks noChangeAspect="1"/>
          </xdr:cNvSpPr>
        </xdr:nvSpPr>
        <xdr:spPr>
          <a:xfrm>
            <a:off x="6343648" y="164798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692023" y="249651"/>
            <a:ext cx="366002" cy="36600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116007</xdr:colOff>
      <xdr:row>0</xdr:row>
      <xdr:rowOff>95250</xdr:rowOff>
    </xdr:from>
    <xdr:to>
      <xdr:col>0</xdr:col>
      <xdr:colOff>1147766</xdr:colOff>
      <xdr:row>2</xdr:row>
      <xdr:rowOff>245150</xdr:rowOff>
    </xdr:to>
    <xdr:grpSp>
      <xdr:nvGrpSpPr>
        <xdr:cNvPr id="36" name="Группа 35"/>
        <xdr:cNvGrpSpPr/>
      </xdr:nvGrpSpPr>
      <xdr:grpSpPr>
        <a:xfrm>
          <a:off x="116007" y="95250"/>
          <a:ext cx="1031759" cy="549950"/>
          <a:chOff x="5850057" y="153310"/>
          <a:chExt cx="1031759" cy="549950"/>
        </a:xfrm>
      </xdr:grpSpPr>
      <xdr:sp macro="" textlink="">
        <xdr:nvSpPr>
          <xdr:cNvPr id="43" name="Скругленный прямоугольник 42"/>
          <xdr:cNvSpPr>
            <a:spLocks noChangeAspect="1"/>
          </xdr:cNvSpPr>
        </xdr:nvSpPr>
        <xdr:spPr>
          <a:xfrm>
            <a:off x="5850057" y="153310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4" name="Picture 2" descr="C:\Users\ODubovskaya\AppData\Local\Microsoft\Windows\Temporary Internet Files\Content.Outlook\BDWYAK0C\KPBY_Bird без подложки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097082" y="237769"/>
            <a:ext cx="513268" cy="4083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931211</xdr:colOff>
      <xdr:row>0</xdr:row>
      <xdr:rowOff>98806</xdr:rowOff>
    </xdr:from>
    <xdr:to>
      <xdr:col>1</xdr:col>
      <xdr:colOff>1962970</xdr:colOff>
      <xdr:row>3</xdr:row>
      <xdr:rowOff>1056</xdr:rowOff>
    </xdr:to>
    <xdr:grpSp>
      <xdr:nvGrpSpPr>
        <xdr:cNvPr id="37" name="Группа 36"/>
        <xdr:cNvGrpSpPr/>
      </xdr:nvGrpSpPr>
      <xdr:grpSpPr>
        <a:xfrm>
          <a:off x="2388536" y="98806"/>
          <a:ext cx="1031759" cy="549950"/>
          <a:chOff x="2388536" y="166391"/>
          <a:chExt cx="1031759" cy="549950"/>
        </a:xfrm>
      </xdr:grpSpPr>
      <xdr:sp macro="" textlink="">
        <xdr:nvSpPr>
          <xdr:cNvPr id="41" name="Скругленный прямоугольник 40"/>
          <xdr:cNvSpPr>
            <a:spLocks noChangeAspect="1"/>
          </xdr:cNvSpPr>
        </xdr:nvSpPr>
        <xdr:spPr>
          <a:xfrm>
            <a:off x="2388536" y="166391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2" name="Picture 2" descr="ВСЕ БАНКИ БЕЛАРУСИ | Кредиты. Вклады. Курсы валют. Банки Минска.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477752" y="317696"/>
            <a:ext cx="835037" cy="26711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1236011</xdr:colOff>
      <xdr:row>0</xdr:row>
      <xdr:rowOff>108331</xdr:rowOff>
    </xdr:from>
    <xdr:to>
      <xdr:col>1</xdr:col>
      <xdr:colOff>810445</xdr:colOff>
      <xdr:row>3</xdr:row>
      <xdr:rowOff>10581</xdr:rowOff>
    </xdr:to>
    <xdr:grpSp>
      <xdr:nvGrpSpPr>
        <xdr:cNvPr id="38" name="Группа 37"/>
        <xdr:cNvGrpSpPr/>
      </xdr:nvGrpSpPr>
      <xdr:grpSpPr>
        <a:xfrm>
          <a:off x="1236011" y="108331"/>
          <a:ext cx="1031759" cy="549950"/>
          <a:chOff x="1245536" y="166391"/>
          <a:chExt cx="1031759" cy="549950"/>
        </a:xfrm>
      </xdr:grpSpPr>
      <xdr:sp macro="" textlink="">
        <xdr:nvSpPr>
          <xdr:cNvPr id="39" name="Скругленный прямоугольник 38"/>
          <xdr:cNvSpPr>
            <a:spLocks noChangeAspect="1"/>
          </xdr:cNvSpPr>
        </xdr:nvSpPr>
        <xdr:spPr>
          <a:xfrm>
            <a:off x="1245536" y="166391"/>
            <a:ext cx="1031759" cy="549950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40" name="Picture 4" descr="логотип Myfin.by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333003" y="354779"/>
            <a:ext cx="876947" cy="19767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904875</xdr:colOff>
      <xdr:row>0</xdr:row>
      <xdr:rowOff>85725</xdr:rowOff>
    </xdr:from>
    <xdr:to>
      <xdr:col>4</xdr:col>
      <xdr:colOff>326909</xdr:colOff>
      <xdr:row>2</xdr:row>
      <xdr:rowOff>235625</xdr:rowOff>
    </xdr:to>
    <xdr:grpSp>
      <xdr:nvGrpSpPr>
        <xdr:cNvPr id="57" name="Группа 56"/>
        <xdr:cNvGrpSpPr/>
      </xdr:nvGrpSpPr>
      <xdr:grpSpPr>
        <a:xfrm>
          <a:off x="6953250" y="85725"/>
          <a:ext cx="1031759" cy="549950"/>
          <a:chOff x="7065958" y="2592920"/>
          <a:chExt cx="1362076" cy="726017"/>
        </a:xfrm>
      </xdr:grpSpPr>
      <xdr:sp macro="" textlink="">
        <xdr:nvSpPr>
          <xdr:cNvPr id="58" name="Скругленный прямоугольник 57"/>
          <xdr:cNvSpPr>
            <a:spLocks noChangeAspect="1"/>
          </xdr:cNvSpPr>
        </xdr:nvSpPr>
        <xdr:spPr>
          <a:xfrm>
            <a:off x="7065958" y="2592920"/>
            <a:ext cx="1362076" cy="726017"/>
          </a:xfrm>
          <a:prstGeom prst="roundRect">
            <a:avLst/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pic>
        <xdr:nvPicPr>
          <xdr:cNvPr id="59" name="Picture 2" descr="спортивные онлайн трансляции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-5694" b="46870"/>
          <a:stretch/>
        </xdr:blipFill>
        <xdr:spPr bwMode="auto">
          <a:xfrm>
            <a:off x="7145104" y="2823252"/>
            <a:ext cx="1186858" cy="26535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7</xdr:col>
      <xdr:colOff>19050</xdr:colOff>
      <xdr:row>3</xdr:row>
      <xdr:rowOff>180975</xdr:rowOff>
    </xdr:from>
    <xdr:to>
      <xdr:col>7</xdr:col>
      <xdr:colOff>1085850</xdr:colOff>
      <xdr:row>8</xdr:row>
      <xdr:rowOff>142875</xdr:rowOff>
    </xdr:to>
    <xdr:pic>
      <xdr:nvPicPr>
        <xdr:cNvPr id="24" name="Рисунок 8" descr="C:\Documents and Settings\Igor I\Мои документы\АдверТрэйд\Фирменный стиль АТ\logo advertrade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0" y="828675"/>
          <a:ext cx="10668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D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63FF"/>
      </a:accent1>
      <a:accent2>
        <a:srgbClr val="E30022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63FF"/>
      </a:hlink>
      <a:folHlink>
        <a:srgbClr val="0063FF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dvertising.yandex.ru/requirement/media/banner.xml" TargetMode="External"/><Relationship Id="rId13" Type="http://schemas.openxmlformats.org/officeDocument/2006/relationships/hyperlink" Target="https://advertising.yandex.ru/requirement/media/html5.xml" TargetMode="External"/><Relationship Id="rId18" Type="http://schemas.openxmlformats.org/officeDocument/2006/relationships/hyperlink" Target="mailto:info@advertrade.net" TargetMode="External"/><Relationship Id="rId3" Type="http://schemas.openxmlformats.org/officeDocument/2006/relationships/printerSettings" Target="../printerSettings/printerSettings3.bin"/><Relationship Id="rId7" Type="http://schemas.openxmlformats.org/officeDocument/2006/relationships/hyperlink" Target="http://advertising.yandex.ru/requirement/media/general.xml" TargetMode="External"/><Relationship Id="rId12" Type="http://schemas.openxmlformats.org/officeDocument/2006/relationships/hyperlink" Target="http://legal.yandex.ru/general_adv_rules/" TargetMode="External"/><Relationship Id="rId17" Type="http://schemas.openxmlformats.org/officeDocument/2006/relationships/hyperlink" Target="https://yandex.by/adv/products/display/audio" TargetMode="External"/><Relationship Id="rId2" Type="http://schemas.openxmlformats.org/officeDocument/2006/relationships/printerSettings" Target="../printerSettings/printerSettings2.bin"/><Relationship Id="rId16" Type="http://schemas.openxmlformats.org/officeDocument/2006/relationships/hyperlink" Target="https://yandex.ru/adv/requirements/audioreq" TargetMode="External"/><Relationship Id="rId20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hyperlink" Target="http://legal.yandex.ru/requirements_media_context_banner/" TargetMode="External"/><Relationship Id="rId5" Type="http://schemas.openxmlformats.org/officeDocument/2006/relationships/printerSettings" Target="../printerSettings/printerSettings5.bin"/><Relationship Id="rId15" Type="http://schemas.openxmlformats.org/officeDocument/2006/relationships/hyperlink" Target="https://advertising.yandex.ru/requirement/media/videoweb.xml" TargetMode="External"/><Relationship Id="rId10" Type="http://schemas.openxmlformats.org/officeDocument/2006/relationships/hyperlink" Target="http://advertising.yandex.ru/requirement/media/regulations.xml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4.bin"/><Relationship Id="rId9" Type="http://schemas.openxmlformats.org/officeDocument/2006/relationships/hyperlink" Target="http://advertising.yandex.ru/requirement/media/flash.xml" TargetMode="External"/><Relationship Id="rId14" Type="http://schemas.openxmlformats.org/officeDocument/2006/relationships/hyperlink" Target="https://advertising.yandex.ru/requirement/media/main.x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advertising.yandex.ru/requirement/media/banner.xml" TargetMode="External"/><Relationship Id="rId13" Type="http://schemas.openxmlformats.org/officeDocument/2006/relationships/hyperlink" Target="mailto:info@advertrade.net" TargetMode="External"/><Relationship Id="rId3" Type="http://schemas.openxmlformats.org/officeDocument/2006/relationships/printerSettings" Target="../printerSettings/printerSettings10.bin"/><Relationship Id="rId7" Type="http://schemas.openxmlformats.org/officeDocument/2006/relationships/hyperlink" Target="http://advertising.yandex.ru/requirement/media/general.xml" TargetMode="External"/><Relationship Id="rId12" Type="http://schemas.openxmlformats.org/officeDocument/2006/relationships/hyperlink" Target="https://advertising.yandex.ru/requirement/media/kinopoisk.xml" TargetMode="Externa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11" Type="http://schemas.openxmlformats.org/officeDocument/2006/relationships/hyperlink" Target="https://advertising.yandex.ru/requirement/media/html5.xml" TargetMode="External"/><Relationship Id="rId5" Type="http://schemas.openxmlformats.org/officeDocument/2006/relationships/printerSettings" Target="../printerSettings/printerSettings12.bin"/><Relationship Id="rId15" Type="http://schemas.openxmlformats.org/officeDocument/2006/relationships/drawing" Target="../drawings/drawing2.xml"/><Relationship Id="rId10" Type="http://schemas.openxmlformats.org/officeDocument/2006/relationships/hyperlink" Target="http://advertising.yandex.ru/requirement/media/regulations.xml" TargetMode="External"/><Relationship Id="rId4" Type="http://schemas.openxmlformats.org/officeDocument/2006/relationships/printerSettings" Target="../printerSettings/printerSettings11.bin"/><Relationship Id="rId9" Type="http://schemas.openxmlformats.org/officeDocument/2006/relationships/hyperlink" Target="http://advertising.yandex.ru/requirement/media/flash.xml" TargetMode="External"/><Relationship Id="rId14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dvertrade.net" TargetMode="Externa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specs.adfox.ru/page/233/" TargetMode="External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20.bin"/><Relationship Id="rId4" Type="http://schemas.openxmlformats.org/officeDocument/2006/relationships/hyperlink" Target="mailto:info@advertrade.net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.bin"/><Relationship Id="rId3" Type="http://schemas.openxmlformats.org/officeDocument/2006/relationships/hyperlink" Target="https://specs.adfox.ru/page/213" TargetMode="External"/><Relationship Id="rId7" Type="http://schemas.openxmlformats.org/officeDocument/2006/relationships/hyperlink" Target="mailto:info@advertrade.net" TargetMode="Externa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hyperlink" Target="https://specs.adfox.ru/page/246/" TargetMode="External"/><Relationship Id="rId5" Type="http://schemas.openxmlformats.org/officeDocument/2006/relationships/hyperlink" Target="https://specs.adfox.ru/page/201/" TargetMode="External"/><Relationship Id="rId4" Type="http://schemas.openxmlformats.org/officeDocument/2006/relationships/hyperlink" Target="https://specs.adfox.ru/page/200/" TargetMode="External"/><Relationship Id="rId9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specs.adfox.ru/page/246/" TargetMode="External"/><Relationship Id="rId3" Type="http://schemas.openxmlformats.org/officeDocument/2006/relationships/hyperlink" Target="https://specs.adfox.ru/page/65/" TargetMode="External"/><Relationship Id="rId7" Type="http://schemas.openxmlformats.org/officeDocument/2006/relationships/hyperlink" Target="https://specs.adfox.ru/page/201/" TargetMode="Externa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hyperlink" Target="https://specs.adfox.ru/page/200/" TargetMode="External"/><Relationship Id="rId11" Type="http://schemas.openxmlformats.org/officeDocument/2006/relationships/drawing" Target="../drawings/drawing6.xml"/><Relationship Id="rId5" Type="http://schemas.openxmlformats.org/officeDocument/2006/relationships/hyperlink" Target="https://specs.adfox.ru/page/213" TargetMode="External"/><Relationship Id="rId10" Type="http://schemas.openxmlformats.org/officeDocument/2006/relationships/printerSettings" Target="../printerSettings/printerSettings26.bin"/><Relationship Id="rId4" Type="http://schemas.openxmlformats.org/officeDocument/2006/relationships/hyperlink" Target="https://specs.adfox.ru/page/273/" TargetMode="External"/><Relationship Id="rId9" Type="http://schemas.openxmlformats.org/officeDocument/2006/relationships/hyperlink" Target="mailto:info@advertrade.net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reklama.rambler.ru/specs/45/" TargetMode="External"/><Relationship Id="rId3" Type="http://schemas.openxmlformats.org/officeDocument/2006/relationships/printerSettings" Target="../printerSettings/printerSettings29.bin"/><Relationship Id="rId7" Type="http://schemas.openxmlformats.org/officeDocument/2006/relationships/hyperlink" Target="http://specs.adfox.ru/" TargetMode="External"/><Relationship Id="rId12" Type="http://schemas.openxmlformats.org/officeDocument/2006/relationships/drawing" Target="../drawings/drawing7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1.bin"/><Relationship Id="rId10" Type="http://schemas.openxmlformats.org/officeDocument/2006/relationships/hyperlink" Target="mailto:info@advertrade.net" TargetMode="External"/><Relationship Id="rId4" Type="http://schemas.openxmlformats.org/officeDocument/2006/relationships/printerSettings" Target="../printerSettings/printerSettings30.bin"/><Relationship Id="rId9" Type="http://schemas.openxmlformats.org/officeDocument/2006/relationships/hyperlink" Target="http://specs.adfox.ru/page/273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advertrade.net" TargetMode="External"/><Relationship Id="rId3" Type="http://schemas.openxmlformats.org/officeDocument/2006/relationships/printerSettings" Target="../printerSettings/printerSettings36.bin"/><Relationship Id="rId7" Type="http://schemas.openxmlformats.org/officeDocument/2006/relationships/hyperlink" Target="https://specs.adfox.ru/page/65/" TargetMode="Externa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hyperlink" Target="https://specs.adfox.ru/page/273/" TargetMode="External"/><Relationship Id="rId5" Type="http://schemas.openxmlformats.org/officeDocument/2006/relationships/printerSettings" Target="../printerSettings/printerSettings38.bin"/><Relationship Id="rId10" Type="http://schemas.openxmlformats.org/officeDocument/2006/relationships/drawing" Target="../drawings/drawing8.xml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42.bin"/><Relationship Id="rId7" Type="http://schemas.openxmlformats.org/officeDocument/2006/relationships/hyperlink" Target="mailto:info@advertrade.net" TargetMode="Externa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Relationship Id="rId9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specs.adfox.ru/" TargetMode="External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6" Type="http://schemas.openxmlformats.org/officeDocument/2006/relationships/printerSettings" Target="../printerSettings/printerSettings49.bin"/><Relationship Id="rId5" Type="http://schemas.openxmlformats.org/officeDocument/2006/relationships/hyperlink" Target="mailto:info@advertrade.net" TargetMode="External"/><Relationship Id="rId4" Type="http://schemas.openxmlformats.org/officeDocument/2006/relationships/hyperlink" Target="http://specs.adfox.ru/page/273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advertrade.net" TargetMode="External"/><Relationship Id="rId3" Type="http://schemas.openxmlformats.org/officeDocument/2006/relationships/printerSettings" Target="../printerSettings/printerSettings52.bin"/><Relationship Id="rId7" Type="http://schemas.openxmlformats.org/officeDocument/2006/relationships/hyperlink" Target="http://shop.by/informacya/kompaniya/reklama/" TargetMode="External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10" Type="http://schemas.openxmlformats.org/officeDocument/2006/relationships/drawing" Target="../drawings/drawing11.xml"/><Relationship Id="rId4" Type="http://schemas.openxmlformats.org/officeDocument/2006/relationships/printerSettings" Target="../printerSettings/printerSettings53.bin"/><Relationship Id="rId9" Type="http://schemas.openxmlformats.org/officeDocument/2006/relationships/printerSettings" Target="../printerSettings/printerSettings56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2.xml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3.xml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4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5.xml"/><Relationship Id="rId3" Type="http://schemas.openxmlformats.org/officeDocument/2006/relationships/printerSettings" Target="../printerSettings/printerSettings76.bin"/><Relationship Id="rId7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6" Type="http://schemas.openxmlformats.org/officeDocument/2006/relationships/hyperlink" Target="mailto:info@advertrade.net" TargetMode="External"/><Relationship Id="rId5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77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specs.adfox.ru/page/71/" TargetMode="External"/><Relationship Id="rId3" Type="http://schemas.openxmlformats.org/officeDocument/2006/relationships/hyperlink" Target="http://www.adriver.ru/doc/ban/spec/spec_604.html" TargetMode="External"/><Relationship Id="rId7" Type="http://schemas.openxmlformats.org/officeDocument/2006/relationships/hyperlink" Target="http://specs.adfox.ru/page/71/" TargetMode="External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6" Type="http://schemas.openxmlformats.org/officeDocument/2006/relationships/hyperlink" Target="http://specs.adfox.ru/page/71/" TargetMode="External"/><Relationship Id="rId11" Type="http://schemas.openxmlformats.org/officeDocument/2006/relationships/drawing" Target="../drawings/drawing16.xml"/><Relationship Id="rId5" Type="http://schemas.openxmlformats.org/officeDocument/2006/relationships/hyperlink" Target="http://www.adriver.ru/doc/ban/spec/spec_569.html" TargetMode="External"/><Relationship Id="rId10" Type="http://schemas.openxmlformats.org/officeDocument/2006/relationships/printerSettings" Target="../printerSettings/printerSettings82.bin"/><Relationship Id="rId4" Type="http://schemas.openxmlformats.org/officeDocument/2006/relationships/hyperlink" Target="http://www.adriver.ru/doc/ban/spec/spec_554.html" TargetMode="External"/><Relationship Id="rId9" Type="http://schemas.openxmlformats.org/officeDocument/2006/relationships/hyperlink" Target="mailto:info@advertrade.net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://specs.adfox.ru/" TargetMode="External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6" Type="http://schemas.openxmlformats.org/officeDocument/2006/relationships/printerSettings" Target="../printerSettings/printerSettings85.bin"/><Relationship Id="rId5" Type="http://schemas.openxmlformats.org/officeDocument/2006/relationships/hyperlink" Target="mailto:info@advertrade.net" TargetMode="External"/><Relationship Id="rId4" Type="http://schemas.openxmlformats.org/officeDocument/2006/relationships/hyperlink" Target="http://rutubeby.com/ads.html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hyperlink" Target="mailto:info@advertrade.net" TargetMode="External"/><Relationship Id="rId1" Type="http://schemas.openxmlformats.org/officeDocument/2006/relationships/hyperlink" Target="http://www.adriver.ru/doc/ban/spec/spec_57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C000"/>
    <pageSetUpPr fitToPage="1"/>
  </sheetPr>
  <dimension ref="A1:L48"/>
  <sheetViews>
    <sheetView tabSelected="1" topLeftCell="B1" zoomScaleNormal="100" zoomScaleSheetLayoutView="100" workbookViewId="0">
      <selection activeCell="I12" sqref="I12"/>
    </sheetView>
  </sheetViews>
  <sheetFormatPr defaultColWidth="9.140625" defaultRowHeight="15" x14ac:dyDescent="0.25"/>
  <cols>
    <col min="1" max="1" width="31.85546875" style="2" customWidth="1"/>
    <col min="2" max="2" width="18.28515625" style="2" customWidth="1"/>
    <col min="3" max="3" width="26.28515625" style="2" customWidth="1"/>
    <col min="4" max="6" width="14.28515625" style="2" customWidth="1"/>
    <col min="7" max="7" width="37.85546875" style="2" customWidth="1"/>
    <col min="8" max="8" width="15" style="191" customWidth="1"/>
    <col min="9" max="9" width="47.85546875" style="2" customWidth="1"/>
    <col min="10" max="10" width="9.140625" style="2"/>
    <col min="11" max="11" width="17.7109375" style="2" bestFit="1" customWidth="1"/>
    <col min="12" max="12" width="9.5703125" style="2" bestFit="1" customWidth="1"/>
    <col min="13" max="16384" width="9.140625" style="2"/>
  </cols>
  <sheetData>
    <row r="1" spans="1:12" x14ac:dyDescent="0.25">
      <c r="A1" s="525" t="s">
        <v>42</v>
      </c>
      <c r="B1" s="525"/>
      <c r="C1" s="525"/>
      <c r="D1" s="525"/>
      <c r="E1" s="525"/>
      <c r="F1" s="525"/>
      <c r="G1" s="525"/>
      <c r="H1" s="525"/>
      <c r="I1" s="525"/>
    </row>
    <row r="2" spans="1:12" x14ac:dyDescent="0.25">
      <c r="A2" s="534"/>
      <c r="B2" s="534"/>
      <c r="C2" s="534"/>
      <c r="D2" s="534"/>
      <c r="E2" s="534"/>
      <c r="F2" s="534"/>
      <c r="G2" s="534"/>
      <c r="H2" s="534"/>
      <c r="I2" s="3"/>
    </row>
    <row r="3" spans="1:12" s="91" customFormat="1" ht="18.75" x14ac:dyDescent="0.3">
      <c r="A3" s="536" t="s">
        <v>521</v>
      </c>
      <c r="B3" s="536"/>
      <c r="C3" s="536"/>
      <c r="D3" s="536"/>
      <c r="E3" s="536"/>
      <c r="F3" s="536"/>
      <c r="G3" s="536"/>
      <c r="H3" s="536"/>
      <c r="I3" s="536"/>
    </row>
    <row r="4" spans="1:12" s="91" customFormat="1" ht="18.75" x14ac:dyDescent="0.3">
      <c r="A4" s="537" t="s">
        <v>10</v>
      </c>
      <c r="B4" s="537"/>
      <c r="C4" s="537"/>
      <c r="D4" s="537"/>
      <c r="E4" s="537"/>
      <c r="F4" s="537"/>
      <c r="G4" s="537"/>
      <c r="H4" s="537"/>
      <c r="I4" s="537"/>
    </row>
    <row r="5" spans="1:12" x14ac:dyDescent="0.25">
      <c r="A5" s="4"/>
      <c r="B5" s="4"/>
      <c r="C5" s="4"/>
      <c r="D5" s="4"/>
      <c r="E5" s="4"/>
      <c r="F5" s="4"/>
      <c r="G5" s="4"/>
      <c r="I5" s="5"/>
    </row>
    <row r="6" spans="1:12" ht="15.75" x14ac:dyDescent="0.25">
      <c r="A6" s="51"/>
      <c r="B6" s="526"/>
      <c r="C6" s="526"/>
      <c r="D6" s="6"/>
      <c r="E6" s="6"/>
      <c r="F6" s="6"/>
      <c r="G6" s="7"/>
      <c r="I6" s="8"/>
    </row>
    <row r="7" spans="1:12" ht="15.75" x14ac:dyDescent="0.25">
      <c r="A7" s="45" t="s">
        <v>40</v>
      </c>
      <c r="C7" s="6"/>
      <c r="D7" s="6"/>
      <c r="E7" s="6"/>
      <c r="F7" s="6"/>
      <c r="I7" s="10"/>
    </row>
    <row r="8" spans="1:12" ht="15.75" x14ac:dyDescent="0.25">
      <c r="A8" s="45" t="s">
        <v>41</v>
      </c>
      <c r="C8" s="11"/>
      <c r="D8" s="6"/>
      <c r="E8" s="6"/>
      <c r="F8" s="6"/>
      <c r="I8" s="24"/>
    </row>
    <row r="9" spans="1:12" ht="15.75" x14ac:dyDescent="0.25">
      <c r="A9" s="9"/>
      <c r="C9" s="11"/>
      <c r="D9" s="6"/>
      <c r="E9" s="6"/>
      <c r="F9" s="6"/>
      <c r="I9" s="24" t="s">
        <v>620</v>
      </c>
    </row>
    <row r="10" spans="1:12" ht="15.75" x14ac:dyDescent="0.25">
      <c r="A10" s="13"/>
      <c r="C10" s="11"/>
      <c r="D10" s="6"/>
      <c r="E10" s="6"/>
      <c r="F10" s="6"/>
      <c r="I10" s="24" t="s">
        <v>621</v>
      </c>
    </row>
    <row r="11" spans="1:12" s="17" customFormat="1" x14ac:dyDescent="0.2">
      <c r="A11" s="14"/>
      <c r="B11" s="15"/>
      <c r="C11" s="16"/>
      <c r="D11" s="16"/>
      <c r="E11" s="16"/>
      <c r="F11" s="16"/>
      <c r="H11" s="22"/>
      <c r="I11" s="681" t="s">
        <v>622</v>
      </c>
    </row>
    <row r="12" spans="1:12" s="19" customFormat="1" x14ac:dyDescent="0.2">
      <c r="A12" s="1"/>
      <c r="B12" s="18"/>
      <c r="E12" s="3"/>
      <c r="F12" s="3"/>
      <c r="G12" s="3"/>
      <c r="H12" s="20"/>
      <c r="I12" s="12"/>
    </row>
    <row r="13" spans="1:12" s="21" customFormat="1" ht="54" customHeight="1" x14ac:dyDescent="0.2">
      <c r="A13" s="26" t="s">
        <v>0</v>
      </c>
      <c r="B13" s="26" t="s">
        <v>3</v>
      </c>
      <c r="C13" s="26" t="s">
        <v>2</v>
      </c>
      <c r="D13" s="26" t="s">
        <v>11</v>
      </c>
      <c r="E13" s="26" t="s">
        <v>91</v>
      </c>
      <c r="F13" s="26" t="s">
        <v>16</v>
      </c>
      <c r="G13" s="27" t="s">
        <v>12</v>
      </c>
      <c r="H13" s="27" t="s">
        <v>82</v>
      </c>
      <c r="I13" s="27" t="s">
        <v>95</v>
      </c>
    </row>
    <row r="14" spans="1:12" s="22" customFormat="1" ht="15.75" x14ac:dyDescent="0.2">
      <c r="A14" s="527" t="s">
        <v>6</v>
      </c>
      <c r="B14" s="527" t="s">
        <v>68</v>
      </c>
      <c r="C14" s="28" t="s">
        <v>69</v>
      </c>
      <c r="D14" s="29">
        <v>4500</v>
      </c>
      <c r="E14" s="350">
        <v>2.5499999999999998</v>
      </c>
      <c r="F14" s="351">
        <f>D14*E14</f>
        <v>11475</v>
      </c>
      <c r="G14" s="189" t="s">
        <v>407</v>
      </c>
      <c r="H14" s="538" t="s">
        <v>228</v>
      </c>
      <c r="I14" s="528" t="s">
        <v>391</v>
      </c>
      <c r="K14" s="23"/>
      <c r="L14" s="505"/>
    </row>
    <row r="15" spans="1:12" s="22" customFormat="1" ht="15.75" x14ac:dyDescent="0.2">
      <c r="A15" s="527"/>
      <c r="B15" s="527"/>
      <c r="C15" s="30" t="s">
        <v>70</v>
      </c>
      <c r="D15" s="29">
        <v>3000</v>
      </c>
      <c r="E15" s="350">
        <v>3.05</v>
      </c>
      <c r="F15" s="351">
        <f>D15*E15</f>
        <v>9150</v>
      </c>
      <c r="G15" s="189" t="s">
        <v>415</v>
      </c>
      <c r="H15" s="539"/>
      <c r="I15" s="528"/>
      <c r="K15" s="23"/>
      <c r="L15" s="505"/>
    </row>
    <row r="16" spans="1:12" s="22" customFormat="1" ht="15.75" x14ac:dyDescent="0.2">
      <c r="A16" s="527"/>
      <c r="B16" s="527"/>
      <c r="C16" s="30" t="s">
        <v>71</v>
      </c>
      <c r="D16" s="29">
        <v>2000</v>
      </c>
      <c r="E16" s="350">
        <v>3.4</v>
      </c>
      <c r="F16" s="351">
        <f>D16*E16</f>
        <v>6800</v>
      </c>
      <c r="G16" s="189" t="s">
        <v>408</v>
      </c>
      <c r="H16" s="539"/>
      <c r="I16" s="528"/>
      <c r="K16" s="23"/>
      <c r="L16" s="505"/>
    </row>
    <row r="17" spans="1:12" s="22" customFormat="1" ht="15.75" x14ac:dyDescent="0.2">
      <c r="A17" s="527"/>
      <c r="B17" s="527"/>
      <c r="C17" s="30" t="s">
        <v>72</v>
      </c>
      <c r="D17" s="29">
        <v>1000</v>
      </c>
      <c r="E17" s="350">
        <v>3.9</v>
      </c>
      <c r="F17" s="351">
        <f>D17*E17</f>
        <v>3900</v>
      </c>
      <c r="G17" s="189" t="s">
        <v>409</v>
      </c>
      <c r="H17" s="539"/>
      <c r="I17" s="528"/>
      <c r="K17" s="23"/>
      <c r="L17" s="505"/>
    </row>
    <row r="18" spans="1:12" ht="94.5" x14ac:dyDescent="0.25">
      <c r="A18" s="31" t="s">
        <v>396</v>
      </c>
      <c r="B18" s="33" t="s">
        <v>613</v>
      </c>
      <c r="C18" s="34" t="s">
        <v>234</v>
      </c>
      <c r="D18" s="33" t="s">
        <v>150</v>
      </c>
      <c r="E18" s="351"/>
      <c r="F18" s="472">
        <v>750</v>
      </c>
      <c r="G18" s="190" t="s">
        <v>1</v>
      </c>
      <c r="H18" s="540"/>
      <c r="I18" s="28" t="s">
        <v>392</v>
      </c>
      <c r="K18" s="23"/>
    </row>
    <row r="19" spans="1:12" ht="76.5" customHeight="1" x14ac:dyDescent="0.25">
      <c r="A19" s="31" t="s">
        <v>387</v>
      </c>
      <c r="B19" s="33" t="s">
        <v>389</v>
      </c>
      <c r="C19" s="34" t="s">
        <v>311</v>
      </c>
      <c r="D19" s="31" t="s">
        <v>103</v>
      </c>
      <c r="E19" s="350">
        <v>5.7</v>
      </c>
      <c r="F19" s="351">
        <f>100*E19</f>
        <v>570</v>
      </c>
      <c r="G19" s="189" t="s">
        <v>388</v>
      </c>
      <c r="H19" s="35" t="s">
        <v>317</v>
      </c>
      <c r="I19" s="28" t="s">
        <v>393</v>
      </c>
      <c r="K19" s="23"/>
    </row>
    <row r="20" spans="1:12" ht="61.5" customHeight="1" x14ac:dyDescent="0.25">
      <c r="A20" s="31" t="s">
        <v>310</v>
      </c>
      <c r="B20" s="31" t="s">
        <v>312</v>
      </c>
      <c r="C20" s="34" t="s">
        <v>311</v>
      </c>
      <c r="D20" s="31" t="s">
        <v>218</v>
      </c>
      <c r="E20" s="350">
        <v>7.45</v>
      </c>
      <c r="F20" s="351">
        <f>E20*150</f>
        <v>1117.5</v>
      </c>
      <c r="G20" s="189" t="s">
        <v>416</v>
      </c>
      <c r="H20" s="35" t="s">
        <v>317</v>
      </c>
      <c r="I20" s="28" t="s">
        <v>315</v>
      </c>
      <c r="K20" s="23"/>
    </row>
    <row r="21" spans="1:12" ht="75" x14ac:dyDescent="0.25">
      <c r="A21" s="31" t="s">
        <v>395</v>
      </c>
      <c r="B21" s="31" t="s">
        <v>5</v>
      </c>
      <c r="C21" s="28" t="s">
        <v>364</v>
      </c>
      <c r="D21" s="31" t="s">
        <v>212</v>
      </c>
      <c r="E21" s="351">
        <v>17</v>
      </c>
      <c r="F21" s="351">
        <f>E21*10</f>
        <v>170</v>
      </c>
      <c r="G21" s="189" t="s">
        <v>417</v>
      </c>
      <c r="H21" s="38" t="s">
        <v>228</v>
      </c>
      <c r="I21" s="32" t="s">
        <v>184</v>
      </c>
      <c r="K21" s="23"/>
    </row>
    <row r="22" spans="1:12" ht="14.25" customHeight="1" x14ac:dyDescent="0.25">
      <c r="A22" s="535" t="s">
        <v>233</v>
      </c>
      <c r="B22" s="535"/>
      <c r="C22" s="535"/>
      <c r="D22" s="535"/>
      <c r="E22" s="535"/>
      <c r="F22" s="535"/>
      <c r="G22" s="535"/>
      <c r="H22" s="535"/>
      <c r="I22" s="535"/>
      <c r="K22" s="23"/>
    </row>
    <row r="23" spans="1:12" s="22" customFormat="1" ht="27" customHeight="1" x14ac:dyDescent="0.2">
      <c r="A23" s="527" t="s">
        <v>230</v>
      </c>
      <c r="B23" s="542" t="s">
        <v>482</v>
      </c>
      <c r="C23" s="543"/>
      <c r="D23" s="29">
        <v>1000</v>
      </c>
      <c r="E23" s="350">
        <v>2.4</v>
      </c>
      <c r="F23" s="351">
        <f>D23*E23</f>
        <v>2400</v>
      </c>
      <c r="G23" s="189" t="s">
        <v>410</v>
      </c>
      <c r="H23" s="529" t="s">
        <v>228</v>
      </c>
      <c r="I23" s="530" t="s">
        <v>267</v>
      </c>
      <c r="K23" s="23"/>
    </row>
    <row r="24" spans="1:12" s="22" customFormat="1" ht="30" customHeight="1" x14ac:dyDescent="0.2">
      <c r="A24" s="527"/>
      <c r="B24" s="544"/>
      <c r="C24" s="545"/>
      <c r="D24" s="29">
        <v>500</v>
      </c>
      <c r="E24" s="350">
        <v>2.7</v>
      </c>
      <c r="F24" s="351">
        <f>D24*E24</f>
        <v>1350</v>
      </c>
      <c r="G24" s="189" t="s">
        <v>411</v>
      </c>
      <c r="H24" s="529"/>
      <c r="I24" s="530"/>
      <c r="K24" s="23"/>
    </row>
    <row r="25" spans="1:12" ht="31.5" customHeight="1" x14ac:dyDescent="0.25">
      <c r="A25" s="527"/>
      <c r="B25" s="546" t="s">
        <v>483</v>
      </c>
      <c r="C25" s="547"/>
      <c r="D25" s="29">
        <v>500</v>
      </c>
      <c r="E25" s="350">
        <v>2.7</v>
      </c>
      <c r="F25" s="351">
        <f>D25*E25</f>
        <v>1350</v>
      </c>
      <c r="G25" s="189" t="s">
        <v>412</v>
      </c>
      <c r="H25" s="529"/>
      <c r="I25" s="28" t="s">
        <v>232</v>
      </c>
      <c r="K25" s="23"/>
    </row>
    <row r="26" spans="1:12" ht="15.75" x14ac:dyDescent="0.25">
      <c r="A26" s="527" t="s">
        <v>231</v>
      </c>
      <c r="B26" s="548" t="s">
        <v>302</v>
      </c>
      <c r="C26" s="549"/>
      <c r="D26" s="29">
        <v>1000</v>
      </c>
      <c r="E26" s="350">
        <v>2.2000000000000002</v>
      </c>
      <c r="F26" s="351">
        <f>D26*E26</f>
        <v>2200</v>
      </c>
      <c r="G26" s="189" t="s">
        <v>413</v>
      </c>
      <c r="H26" s="529"/>
      <c r="I26" s="531" t="s">
        <v>394</v>
      </c>
      <c r="K26" s="23"/>
    </row>
    <row r="27" spans="1:12" ht="15.75" x14ac:dyDescent="0.25">
      <c r="A27" s="527"/>
      <c r="B27" s="550"/>
      <c r="C27" s="551"/>
      <c r="D27" s="29">
        <v>500</v>
      </c>
      <c r="E27" s="350">
        <v>2.5499999999999998</v>
      </c>
      <c r="F27" s="351">
        <f>D27*E27</f>
        <v>1275</v>
      </c>
      <c r="G27" s="189" t="s">
        <v>414</v>
      </c>
      <c r="H27" s="529"/>
      <c r="I27" s="531"/>
      <c r="K27" s="23"/>
    </row>
    <row r="28" spans="1:12" ht="17.45" customHeight="1" x14ac:dyDescent="0.25">
      <c r="A28" s="541"/>
      <c r="B28" s="541"/>
      <c r="C28" s="541"/>
      <c r="D28" s="541"/>
      <c r="E28" s="541"/>
      <c r="F28" s="541"/>
      <c r="G28" s="541"/>
      <c r="H28" s="541"/>
      <c r="I28" s="541"/>
      <c r="K28" s="22"/>
    </row>
    <row r="29" spans="1:12" ht="15.75" x14ac:dyDescent="0.25">
      <c r="A29" s="43" t="s">
        <v>59</v>
      </c>
      <c r="B29" s="43"/>
      <c r="C29" s="43"/>
      <c r="D29" s="43"/>
      <c r="E29" s="43"/>
      <c r="F29" s="43"/>
      <c r="G29" s="41"/>
    </row>
    <row r="30" spans="1:12" ht="14.25" customHeight="1" x14ac:dyDescent="0.25">
      <c r="A30" s="44" t="s">
        <v>60</v>
      </c>
      <c r="B30" s="42"/>
      <c r="C30" s="43"/>
      <c r="D30" s="43"/>
      <c r="E30" s="43"/>
      <c r="F30" s="43"/>
      <c r="G30" s="41"/>
    </row>
    <row r="31" spans="1:12" ht="15.75" x14ac:dyDescent="0.25">
      <c r="A31" s="45" t="s">
        <v>57</v>
      </c>
      <c r="B31" s="42"/>
      <c r="C31" s="43"/>
      <c r="D31" s="43"/>
      <c r="E31" s="43"/>
      <c r="F31" s="43"/>
      <c r="G31" s="41" t="s">
        <v>214</v>
      </c>
    </row>
    <row r="32" spans="1:12" ht="15.75" x14ac:dyDescent="0.25">
      <c r="A32" s="45" t="s">
        <v>63</v>
      </c>
      <c r="B32" s="46"/>
      <c r="C32" s="43"/>
      <c r="D32" s="43"/>
      <c r="E32" s="43"/>
      <c r="F32" s="43"/>
      <c r="G32" s="41"/>
    </row>
    <row r="33" spans="1:7" ht="15.75" x14ac:dyDescent="0.25">
      <c r="A33" s="45" t="s">
        <v>229</v>
      </c>
      <c r="B33" s="46"/>
      <c r="C33" s="43"/>
      <c r="D33" s="43"/>
      <c r="E33" s="43"/>
      <c r="F33" s="43"/>
      <c r="G33" s="41"/>
    </row>
    <row r="34" spans="1:7" ht="15.75" x14ac:dyDescent="0.25">
      <c r="A34" s="47"/>
      <c r="B34" s="46"/>
      <c r="C34" s="43"/>
      <c r="D34" s="43"/>
      <c r="E34" s="43"/>
      <c r="F34" s="43"/>
      <c r="G34" s="41"/>
    </row>
    <row r="35" spans="1:7" ht="15.75" x14ac:dyDescent="0.25">
      <c r="A35" s="47" t="s">
        <v>61</v>
      </c>
      <c r="B35" s="46"/>
      <c r="C35" s="43"/>
      <c r="D35" s="43"/>
      <c r="E35" s="43"/>
      <c r="F35" s="43"/>
      <c r="G35" s="41"/>
    </row>
    <row r="36" spans="1:7" ht="15.75" x14ac:dyDescent="0.25">
      <c r="A36" s="48" t="s">
        <v>289</v>
      </c>
      <c r="B36" s="46"/>
      <c r="C36" s="49" t="s">
        <v>316</v>
      </c>
      <c r="D36" s="43"/>
      <c r="E36" s="43"/>
      <c r="F36" s="43"/>
      <c r="G36" s="41"/>
    </row>
    <row r="37" spans="1:7" ht="15.75" x14ac:dyDescent="0.25">
      <c r="A37" s="45" t="s">
        <v>58</v>
      </c>
      <c r="B37" s="42"/>
      <c r="C37" s="43"/>
      <c r="D37" s="43"/>
      <c r="E37" s="43"/>
      <c r="F37" s="43"/>
      <c r="G37" s="41"/>
    </row>
    <row r="38" spans="1:7" ht="13.7" customHeight="1" x14ac:dyDescent="0.25">
      <c r="A38" s="46" t="s">
        <v>62</v>
      </c>
      <c r="B38" s="42"/>
      <c r="C38" s="43"/>
      <c r="D38" s="43"/>
      <c r="E38" s="43"/>
      <c r="F38" s="43"/>
      <c r="G38" s="41"/>
    </row>
    <row r="39" spans="1:7" ht="15.75" x14ac:dyDescent="0.25">
      <c r="A39" s="46" t="s">
        <v>213</v>
      </c>
      <c r="B39" s="46"/>
      <c r="C39" s="43"/>
      <c r="D39" s="43"/>
      <c r="E39" s="43"/>
      <c r="F39" s="43"/>
      <c r="G39" s="41"/>
    </row>
    <row r="40" spans="1:7" ht="15.75" x14ac:dyDescent="0.25">
      <c r="A40" s="48" t="s">
        <v>307</v>
      </c>
      <c r="B40" s="42"/>
      <c r="C40" s="49" t="s">
        <v>308</v>
      </c>
      <c r="D40" s="42"/>
      <c r="E40" s="42"/>
      <c r="F40" s="42"/>
      <c r="G40" s="41"/>
    </row>
    <row r="41" spans="1:7" ht="15.75" x14ac:dyDescent="0.25">
      <c r="A41" s="48" t="s">
        <v>313</v>
      </c>
      <c r="B41" s="42"/>
      <c r="C41" s="49" t="s">
        <v>314</v>
      </c>
      <c r="D41" s="42"/>
      <c r="E41" s="42"/>
      <c r="F41" s="42"/>
      <c r="G41" s="41" t="s">
        <v>215</v>
      </c>
    </row>
    <row r="42" spans="1:7" ht="15.75" x14ac:dyDescent="0.25">
      <c r="A42" s="50" t="s">
        <v>384</v>
      </c>
      <c r="B42" s="42"/>
      <c r="C42" s="49" t="s">
        <v>385</v>
      </c>
      <c r="D42" s="42"/>
      <c r="E42" s="42"/>
      <c r="F42" s="42"/>
      <c r="G42" s="41"/>
    </row>
    <row r="43" spans="1:7" ht="15.75" x14ac:dyDescent="0.25">
      <c r="A43" s="50" t="s">
        <v>390</v>
      </c>
      <c r="B43" s="41"/>
      <c r="C43" s="41"/>
      <c r="D43" s="41"/>
      <c r="E43" s="41"/>
      <c r="F43" s="41"/>
      <c r="G43" s="41"/>
    </row>
    <row r="44" spans="1:7" x14ac:dyDescent="0.25">
      <c r="A44" s="532" t="s">
        <v>464</v>
      </c>
      <c r="B44" s="532"/>
      <c r="C44" s="532"/>
      <c r="D44" s="532"/>
      <c r="E44" s="532"/>
      <c r="F44" s="532"/>
      <c r="G44" s="532"/>
    </row>
    <row r="45" spans="1:7" x14ac:dyDescent="0.25">
      <c r="A45" s="532"/>
      <c r="B45" s="532"/>
      <c r="C45" s="532"/>
      <c r="D45" s="532"/>
      <c r="E45" s="532"/>
      <c r="F45" s="532"/>
      <c r="G45" s="532"/>
    </row>
    <row r="46" spans="1:7" x14ac:dyDescent="0.25">
      <c r="A46" s="532"/>
      <c r="B46" s="532"/>
      <c r="C46" s="532"/>
      <c r="D46" s="532"/>
      <c r="E46" s="532"/>
      <c r="F46" s="532"/>
      <c r="G46" s="532"/>
    </row>
    <row r="47" spans="1:7" ht="15.75" x14ac:dyDescent="0.25">
      <c r="A47" s="533" t="s">
        <v>465</v>
      </c>
      <c r="B47" s="533"/>
      <c r="C47" s="533"/>
      <c r="D47" s="533"/>
      <c r="E47" s="533"/>
      <c r="F47" s="533"/>
      <c r="G47" s="533"/>
    </row>
    <row r="48" spans="1:7" ht="15.75" x14ac:dyDescent="0.25">
      <c r="A48" s="533" t="s">
        <v>466</v>
      </c>
      <c r="B48" s="533"/>
      <c r="C48" s="533"/>
      <c r="D48" s="533"/>
      <c r="E48" s="533"/>
      <c r="F48" s="533"/>
      <c r="G48" s="533"/>
    </row>
  </sheetData>
  <customSheetViews>
    <customSheetView guid="{AC395333-7814-4FBA-9301-653C031E5060}" fitToPage="1" printArea="1" topLeftCell="A16">
      <selection activeCell="G31" sqref="G31"/>
      <pageMargins left="0.25" right="0.25" top="0.75" bottom="0.75" header="0.3" footer="0.3"/>
      <pageSetup paperSize="9" scale="50" orientation="landscape" r:id="rId1"/>
      <headerFooter alignWithMargins="0"/>
    </customSheetView>
    <customSheetView guid="{41434B7E-BB70-4CEF-BEAD-8097026A60FB}" fitToPage="1">
      <selection activeCell="J19" sqref="J19"/>
      <pageMargins left="0.25" right="0.25" top="0.75" bottom="0.75" header="0.3" footer="0.3"/>
      <pageSetup paperSize="9" scale="50" orientation="landscape" r:id="rId2"/>
      <headerFooter alignWithMargins="0"/>
    </customSheetView>
    <customSheetView guid="{884D4653-A273-4CD6-B167-E29375612833}" showPageBreaks="1" fitToPage="1" printArea="1">
      <selection activeCell="A2" sqref="A2:I2"/>
      <pageMargins left="0.74803149606299213" right="0.74803149606299213" top="0.98425196850393704" bottom="0.98425196850393704" header="0.51181102362204722" footer="0.51181102362204722"/>
      <pageSetup paperSize="9" scale="59" orientation="landscape" r:id="rId3"/>
      <headerFooter alignWithMargins="0"/>
    </customSheetView>
    <customSheetView guid="{F52D9721-2BE7-4E12-A823-A9258417611A}" fitToPage="1">
      <selection activeCell="H20" sqref="H20"/>
      <pageMargins left="0.74803149606299213" right="0.74803149606299213" top="0.98425196850393704" bottom="0.98425196850393704" header="0.51181102362204722" footer="0.51181102362204722"/>
      <pageSetup paperSize="9" scale="59" orientation="landscape" r:id="rId4"/>
      <headerFooter alignWithMargins="0"/>
    </customSheetView>
    <customSheetView guid="{4D7382E2-2B5D-4412-9D07-4BAE54792652}" showPageBreaks="1" fitToPage="1" printArea="1">
      <selection activeCell="D9" sqref="D9"/>
      <pageMargins left="0.74803149606299213" right="0.74803149606299213" top="0.98425196850393704" bottom="0.98425196850393704" header="0.51181102362204722" footer="0.51181102362204722"/>
      <pageSetup paperSize="9" scale="52" orientation="landscape" r:id="rId5"/>
      <headerFooter alignWithMargins="0"/>
    </customSheetView>
    <customSheetView guid="{19E5CCDE-5F64-458C-9CD0-CD70F6B7AF1A}" scale="90" fitToPage="1">
      <selection activeCell="A15" sqref="A15"/>
      <pageMargins left="0.74803149606299213" right="0.74803149606299213" top="0.98425196850393704" bottom="0.98425196850393704" header="0.51181102362204722" footer="0.51181102362204722"/>
      <pageSetup paperSize="9" scale="59" orientation="landscape" r:id="rId6"/>
      <headerFooter alignWithMargins="0"/>
    </customSheetView>
  </customSheetViews>
  <mergeCells count="22">
    <mergeCell ref="A44:G46"/>
    <mergeCell ref="A47:G47"/>
    <mergeCell ref="A48:G48"/>
    <mergeCell ref="A2:H2"/>
    <mergeCell ref="A14:A17"/>
    <mergeCell ref="A22:I22"/>
    <mergeCell ref="A3:I3"/>
    <mergeCell ref="A4:I4"/>
    <mergeCell ref="H14:H18"/>
    <mergeCell ref="A28:I28"/>
    <mergeCell ref="B23:C24"/>
    <mergeCell ref="B25:C25"/>
    <mergeCell ref="B26:C27"/>
    <mergeCell ref="A1:I1"/>
    <mergeCell ref="B6:C6"/>
    <mergeCell ref="A26:A27"/>
    <mergeCell ref="I14:I17"/>
    <mergeCell ref="H23:H27"/>
    <mergeCell ref="B14:B17"/>
    <mergeCell ref="I23:I24"/>
    <mergeCell ref="I26:I27"/>
    <mergeCell ref="A23:A25"/>
  </mergeCells>
  <phoneticPr fontId="24" type="noConversion"/>
  <hyperlinks>
    <hyperlink ref="A31" r:id="rId7"/>
    <hyperlink ref="A37" r:id="rId8"/>
    <hyperlink ref="A38" r:id="rId9"/>
    <hyperlink ref="A32" r:id="rId10"/>
    <hyperlink ref="A39" r:id="rId11"/>
    <hyperlink ref="A33" r:id="rId12"/>
    <hyperlink ref="A36" r:id="rId13"/>
    <hyperlink ref="A40" r:id="rId14"/>
    <hyperlink ref="A41" r:id="rId15"/>
    <hyperlink ref="A8" location="'Шаблон заявки'!B5" display="Оформить заявку"/>
    <hyperlink ref="A7" location="Скидки!B20" display="Скидки "/>
    <hyperlink ref="A42" r:id="rId16"/>
    <hyperlink ref="A43" r:id="rId17"/>
    <hyperlink ref="I11" r:id="rId18"/>
  </hyperlinks>
  <pageMargins left="0.25" right="0.25" top="0.75" bottom="0.75" header="0.3" footer="0.3"/>
  <pageSetup paperSize="9" scale="50" orientation="landscape" r:id="rId19"/>
  <headerFooter alignWithMargins="0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4"/>
  <sheetViews>
    <sheetView showGridLines="0" workbookViewId="0">
      <selection activeCell="H13" sqref="H13"/>
    </sheetView>
  </sheetViews>
  <sheetFormatPr defaultColWidth="9.140625" defaultRowHeight="15.75" x14ac:dyDescent="0.25"/>
  <cols>
    <col min="1" max="1" width="26.5703125" style="41" customWidth="1"/>
    <col min="2" max="2" width="20" style="41" customWidth="1"/>
    <col min="3" max="3" width="19.140625" style="41" customWidth="1"/>
    <col min="4" max="4" width="13.85546875" style="41" customWidth="1"/>
    <col min="5" max="5" width="14.42578125" style="41" customWidth="1"/>
    <col min="6" max="6" width="21.5703125" style="41" customWidth="1"/>
    <col min="7" max="7" width="28.28515625" style="41" customWidth="1"/>
    <col min="8" max="8" width="41.140625" style="41" customWidth="1"/>
    <col min="9" max="9" width="9.42578125" style="41" bestFit="1" customWidth="1"/>
    <col min="10" max="10" width="16.140625" style="41" customWidth="1"/>
    <col min="11" max="16384" width="9.140625" style="41"/>
  </cols>
  <sheetData>
    <row r="1" spans="1:11" s="54" customFormat="1" x14ac:dyDescent="0.25">
      <c r="D1" s="55"/>
      <c r="E1" s="55"/>
      <c r="F1" s="55"/>
      <c r="G1" s="55"/>
      <c r="H1" s="56"/>
      <c r="J1" s="57"/>
    </row>
    <row r="2" spans="1:11" s="54" customFormat="1" x14ac:dyDescent="0.25">
      <c r="D2" s="58"/>
      <c r="E2" s="59"/>
      <c r="F2" s="59"/>
      <c r="G2" s="59"/>
      <c r="H2" s="60"/>
      <c r="I2" s="41"/>
      <c r="J2" s="41"/>
      <c r="K2" s="41"/>
    </row>
    <row r="3" spans="1:11" s="92" customFormat="1" ht="18.75" x14ac:dyDescent="0.3">
      <c r="A3" s="552" t="s">
        <v>522</v>
      </c>
      <c r="B3" s="552"/>
      <c r="C3" s="552"/>
      <c r="D3" s="552"/>
      <c r="E3" s="552"/>
      <c r="F3" s="552"/>
      <c r="G3" s="552"/>
      <c r="H3" s="552"/>
      <c r="I3" s="91"/>
      <c r="J3" s="91"/>
      <c r="K3" s="91"/>
    </row>
    <row r="4" spans="1:11" s="92" customFormat="1" ht="18.75" x14ac:dyDescent="0.3">
      <c r="A4" s="553" t="s">
        <v>10</v>
      </c>
      <c r="B4" s="553"/>
      <c r="C4" s="553"/>
      <c r="D4" s="553"/>
      <c r="E4" s="553"/>
      <c r="F4" s="553"/>
      <c r="G4" s="553"/>
      <c r="H4" s="553"/>
      <c r="I4" s="91"/>
      <c r="J4" s="91"/>
      <c r="K4" s="91"/>
    </row>
    <row r="5" spans="1:11" s="54" customFormat="1" x14ac:dyDescent="0.25">
      <c r="A5" s="61"/>
      <c r="B5" s="61"/>
      <c r="C5" s="61"/>
      <c r="D5" s="62"/>
      <c r="E5" s="63"/>
      <c r="F5" s="63"/>
      <c r="G5" s="63"/>
      <c r="H5" s="64"/>
      <c r="I5" s="41"/>
      <c r="J5" s="41"/>
      <c r="K5" s="41"/>
    </row>
    <row r="6" spans="1:11" s="54" customFormat="1" x14ac:dyDescent="0.25">
      <c r="A6" s="45"/>
      <c r="B6" s="61"/>
      <c r="C6" s="61"/>
      <c r="D6" s="62"/>
      <c r="E6" s="63"/>
      <c r="F6" s="63"/>
      <c r="G6" s="63"/>
      <c r="H6" s="65"/>
      <c r="I6" s="41"/>
      <c r="J6" s="41"/>
      <c r="K6" s="41"/>
    </row>
    <row r="7" spans="1:11" s="54" customFormat="1" x14ac:dyDescent="0.25">
      <c r="A7" s="45" t="s">
        <v>40</v>
      </c>
      <c r="B7" s="66"/>
      <c r="C7" s="66"/>
      <c r="D7" s="62"/>
      <c r="E7" s="63"/>
      <c r="F7" s="63"/>
      <c r="G7" s="63"/>
      <c r="I7" s="41"/>
      <c r="J7" s="41"/>
      <c r="K7" s="41"/>
    </row>
    <row r="8" spans="1:11" s="54" customFormat="1" x14ac:dyDescent="0.25">
      <c r="A8" s="45" t="s">
        <v>41</v>
      </c>
      <c r="B8" s="66"/>
      <c r="C8" s="66"/>
      <c r="D8" s="62"/>
      <c r="E8" s="63"/>
      <c r="F8" s="63"/>
      <c r="G8" s="63"/>
      <c r="I8" s="41"/>
      <c r="J8" s="41"/>
      <c r="K8" s="41"/>
    </row>
    <row r="9" spans="1:11" s="54" customFormat="1" x14ac:dyDescent="0.25">
      <c r="A9" s="62"/>
      <c r="B9" s="63"/>
      <c r="C9" s="66"/>
      <c r="D9" s="62"/>
      <c r="E9" s="63"/>
      <c r="F9" s="63"/>
      <c r="G9" s="63"/>
      <c r="H9" s="24"/>
      <c r="I9" s="41"/>
      <c r="J9" s="41"/>
      <c r="K9" s="41"/>
    </row>
    <row r="10" spans="1:11" s="54" customFormat="1" x14ac:dyDescent="0.25">
      <c r="A10" s="62"/>
      <c r="B10" s="63"/>
      <c r="C10" s="66"/>
      <c r="D10" s="62"/>
      <c r="E10" s="63"/>
      <c r="F10" s="63"/>
      <c r="G10" s="63"/>
      <c r="H10" s="24" t="s">
        <v>620</v>
      </c>
      <c r="I10" s="41"/>
      <c r="J10" s="41"/>
      <c r="K10" s="41"/>
    </row>
    <row r="11" spans="1:11" s="54" customFormat="1" x14ac:dyDescent="0.25">
      <c r="A11" s="69"/>
      <c r="B11" s="63"/>
      <c r="C11" s="69"/>
      <c r="D11" s="69"/>
      <c r="E11" s="63"/>
      <c r="F11" s="63"/>
      <c r="G11" s="63"/>
      <c r="H11" s="24" t="s">
        <v>621</v>
      </c>
      <c r="I11" s="41"/>
      <c r="J11" s="41"/>
      <c r="K11" s="41"/>
    </row>
    <row r="12" spans="1:11" s="54" customFormat="1" x14ac:dyDescent="0.25">
      <c r="A12" s="69"/>
      <c r="B12" s="63"/>
      <c r="C12" s="69"/>
      <c r="D12" s="69"/>
      <c r="E12" s="63"/>
      <c r="F12" s="63"/>
      <c r="G12" s="63"/>
      <c r="H12" s="681" t="s">
        <v>622</v>
      </c>
      <c r="I12" s="41"/>
      <c r="J12" s="41"/>
      <c r="K12" s="41"/>
    </row>
    <row r="13" spans="1:11" s="54" customFormat="1" x14ac:dyDescent="0.25">
      <c r="A13" s="62"/>
      <c r="B13" s="63"/>
      <c r="C13" s="69"/>
      <c r="D13" s="69"/>
      <c r="E13" s="63"/>
      <c r="F13" s="63"/>
      <c r="G13" s="63"/>
      <c r="H13" s="70"/>
      <c r="I13" s="41"/>
      <c r="J13" s="41"/>
      <c r="K13" s="41"/>
    </row>
    <row r="14" spans="1:11" s="73" customFormat="1" ht="46.5" customHeight="1" x14ac:dyDescent="0.25">
      <c r="A14" s="26" t="s">
        <v>0</v>
      </c>
      <c r="B14" s="26" t="s">
        <v>3</v>
      </c>
      <c r="C14" s="26" t="s">
        <v>2</v>
      </c>
      <c r="D14" s="26" t="s">
        <v>11</v>
      </c>
      <c r="E14" s="26" t="s">
        <v>14</v>
      </c>
      <c r="F14" s="26" t="s">
        <v>92</v>
      </c>
      <c r="G14" s="26" t="s">
        <v>13</v>
      </c>
      <c r="H14" s="27" t="s">
        <v>320</v>
      </c>
      <c r="I14" s="72"/>
      <c r="J14" s="57"/>
    </row>
    <row r="15" spans="1:11" ht="28.5" customHeight="1" x14ac:dyDescent="0.25">
      <c r="A15" s="527" t="s">
        <v>15</v>
      </c>
      <c r="B15" s="527" t="s">
        <v>400</v>
      </c>
      <c r="C15" s="30" t="s">
        <v>397</v>
      </c>
      <c r="D15" s="30" t="s">
        <v>78</v>
      </c>
      <c r="E15" s="86">
        <v>3.2</v>
      </c>
      <c r="F15" s="85">
        <f>E15*500</f>
        <v>1600</v>
      </c>
      <c r="G15" s="36" t="s">
        <v>101</v>
      </c>
      <c r="H15" s="531" t="s">
        <v>257</v>
      </c>
      <c r="I15" s="74"/>
      <c r="J15" s="75"/>
    </row>
    <row r="16" spans="1:11" ht="30.75" customHeight="1" x14ac:dyDescent="0.25">
      <c r="A16" s="527"/>
      <c r="B16" s="527"/>
      <c r="C16" s="30" t="s">
        <v>398</v>
      </c>
      <c r="D16" s="30" t="s">
        <v>77</v>
      </c>
      <c r="E16" s="86">
        <v>3.7</v>
      </c>
      <c r="F16" s="85">
        <f>E16*250</f>
        <v>925</v>
      </c>
      <c r="G16" s="36" t="s">
        <v>7</v>
      </c>
      <c r="H16" s="531"/>
      <c r="I16" s="74"/>
      <c r="J16" s="75"/>
    </row>
    <row r="17" spans="1:12" ht="63" x14ac:dyDescent="0.25">
      <c r="A17" s="31" t="s">
        <v>309</v>
      </c>
      <c r="B17" s="37" t="s">
        <v>216</v>
      </c>
      <c r="C17" s="30" t="s">
        <v>4</v>
      </c>
      <c r="D17" s="87" t="s">
        <v>399</v>
      </c>
      <c r="E17" s="86">
        <v>7.45</v>
      </c>
      <c r="F17" s="85">
        <f>E17*50</f>
        <v>372.5</v>
      </c>
      <c r="G17" s="36" t="s">
        <v>102</v>
      </c>
      <c r="H17" s="36" t="s">
        <v>217</v>
      </c>
      <c r="I17" s="74"/>
      <c r="J17" s="75"/>
    </row>
    <row r="18" spans="1:12" x14ac:dyDescent="0.25">
      <c r="A18" s="89" t="s">
        <v>401</v>
      </c>
      <c r="B18" s="66"/>
      <c r="C18" s="76"/>
      <c r="D18" s="76"/>
      <c r="E18" s="77"/>
      <c r="F18" s="77"/>
      <c r="G18" s="78"/>
      <c r="H18" s="78"/>
      <c r="I18" s="74"/>
      <c r="J18" s="75"/>
    </row>
    <row r="19" spans="1:12" x14ac:dyDescent="0.25">
      <c r="A19" s="42"/>
      <c r="B19" s="42"/>
      <c r="C19" s="42"/>
      <c r="D19" s="42"/>
      <c r="E19" s="42"/>
      <c r="F19" s="42"/>
      <c r="G19" s="42"/>
      <c r="H19" s="42"/>
      <c r="J19" s="79"/>
    </row>
    <row r="20" spans="1:12" x14ac:dyDescent="0.25">
      <c r="A20" s="80" t="s">
        <v>127</v>
      </c>
      <c r="B20" s="64"/>
      <c r="C20" s="48"/>
      <c r="D20" s="42"/>
      <c r="E20" s="81"/>
      <c r="F20" s="81"/>
      <c r="G20" s="81"/>
      <c r="H20" s="42"/>
      <c r="J20" s="554"/>
      <c r="L20" s="41" t="s">
        <v>1</v>
      </c>
    </row>
    <row r="21" spans="1:12" x14ac:dyDescent="0.25">
      <c r="A21" s="80" t="s">
        <v>128</v>
      </c>
      <c r="B21" s="64"/>
      <c r="C21" s="48"/>
      <c r="D21" s="64"/>
      <c r="E21" s="81"/>
      <c r="F21" s="81"/>
      <c r="G21" s="81"/>
      <c r="H21" s="42"/>
      <c r="J21" s="554"/>
    </row>
    <row r="22" spans="1:12" ht="12.2" customHeight="1" x14ac:dyDescent="0.25">
      <c r="A22" s="64"/>
      <c r="B22" s="81"/>
      <c r="C22" s="48"/>
      <c r="D22" s="64"/>
      <c r="E22" s="81"/>
      <c r="F22" s="81"/>
      <c r="G22" s="81"/>
      <c r="H22" s="81"/>
      <c r="J22" s="554"/>
    </row>
    <row r="23" spans="1:12" ht="15.75" customHeight="1" x14ac:dyDescent="0.25">
      <c r="A23" s="555" t="s">
        <v>79</v>
      </c>
      <c r="B23" s="555"/>
      <c r="C23" s="555"/>
      <c r="D23" s="555"/>
      <c r="E23" s="555"/>
      <c r="F23" s="42"/>
      <c r="G23" s="81"/>
      <c r="H23" s="81"/>
      <c r="J23" s="554"/>
      <c r="L23" s="41" t="s">
        <v>1</v>
      </c>
    </row>
    <row r="24" spans="1:12" x14ac:dyDescent="0.25">
      <c r="A24" s="44" t="s">
        <v>60</v>
      </c>
      <c r="B24" s="64"/>
      <c r="C24" s="64"/>
      <c r="D24" s="64"/>
      <c r="E24" s="64"/>
      <c r="F24" s="42"/>
      <c r="G24" s="81"/>
      <c r="H24" s="81"/>
      <c r="J24" s="79"/>
    </row>
    <row r="25" spans="1:12" x14ac:dyDescent="0.25">
      <c r="A25" s="46" t="s">
        <v>57</v>
      </c>
      <c r="B25" s="64"/>
      <c r="C25" s="64"/>
      <c r="D25" s="64"/>
      <c r="E25" s="64"/>
      <c r="F25" s="80"/>
      <c r="G25" s="81"/>
      <c r="H25" s="81"/>
      <c r="J25" s="79"/>
    </row>
    <row r="26" spans="1:12" x14ac:dyDescent="0.25">
      <c r="A26" s="46" t="s">
        <v>63</v>
      </c>
      <c r="B26" s="64"/>
      <c r="C26" s="64"/>
      <c r="D26" s="64"/>
      <c r="E26" s="64"/>
      <c r="F26" s="80"/>
      <c r="H26" s="81"/>
      <c r="J26" s="79"/>
    </row>
    <row r="27" spans="1:12" x14ac:dyDescent="0.25">
      <c r="A27" s="47"/>
      <c r="B27" s="42"/>
      <c r="C27" s="42"/>
      <c r="D27" s="42"/>
      <c r="E27" s="42"/>
      <c r="F27" s="42"/>
      <c r="G27" s="42"/>
      <c r="H27" s="42"/>
    </row>
    <row r="28" spans="1:12" x14ac:dyDescent="0.25">
      <c r="A28" s="47" t="s">
        <v>61</v>
      </c>
      <c r="B28" s="42"/>
      <c r="C28" s="42"/>
      <c r="D28" s="42"/>
      <c r="E28" s="42"/>
      <c r="F28" s="42"/>
      <c r="G28" s="42"/>
      <c r="H28" s="42"/>
    </row>
    <row r="29" spans="1:12" x14ac:dyDescent="0.25">
      <c r="A29" s="48" t="s">
        <v>291</v>
      </c>
      <c r="B29" s="42"/>
      <c r="C29" s="42"/>
      <c r="D29" s="42"/>
      <c r="E29" s="42"/>
      <c r="F29" s="42"/>
      <c r="G29" s="42"/>
      <c r="H29" s="42"/>
    </row>
    <row r="30" spans="1:12" x14ac:dyDescent="0.25">
      <c r="A30" s="82" t="s">
        <v>289</v>
      </c>
      <c r="B30" s="42"/>
      <c r="C30" s="42"/>
      <c r="D30" s="49" t="s">
        <v>290</v>
      </c>
      <c r="E30" s="42"/>
      <c r="F30" s="42"/>
      <c r="G30" s="42"/>
      <c r="H30" s="42"/>
    </row>
    <row r="31" spans="1:12" x14ac:dyDescent="0.25">
      <c r="A31" s="46" t="s">
        <v>58</v>
      </c>
      <c r="B31" s="42"/>
      <c r="C31" s="42"/>
      <c r="D31" s="42"/>
      <c r="E31" s="42"/>
      <c r="F31" s="42"/>
      <c r="G31" s="42"/>
      <c r="H31" s="42"/>
    </row>
    <row r="32" spans="1:12" x14ac:dyDescent="0.25">
      <c r="A32" s="46" t="s">
        <v>62</v>
      </c>
      <c r="B32" s="42"/>
      <c r="C32" s="42"/>
      <c r="D32" s="42"/>
      <c r="E32" s="42"/>
      <c r="F32" s="42"/>
      <c r="G32" s="42"/>
      <c r="H32" s="42"/>
    </row>
    <row r="33" spans="1:1" x14ac:dyDescent="0.25">
      <c r="A33" s="83"/>
    </row>
    <row r="34" spans="1:1" x14ac:dyDescent="0.25">
      <c r="A34" s="84"/>
    </row>
  </sheetData>
  <customSheetViews>
    <customSheetView guid="{AC395333-7814-4FBA-9301-653C031E5060}" showGridLines="0" fitToPage="1">
      <selection activeCell="H20" sqref="H20"/>
      <pageMargins left="0.25" right="0.25" top="0.75" bottom="0.75" header="0.3" footer="0.3"/>
      <pageSetup paperSize="9" scale="63" orientation="landscape" r:id="rId1"/>
    </customSheetView>
    <customSheetView guid="{41434B7E-BB70-4CEF-BEAD-8097026A60FB}" showGridLines="0" fitToPage="1">
      <selection activeCell="E21" sqref="E21"/>
      <pageMargins left="0.25" right="0.25" top="0.75" bottom="0.75" header="0.3" footer="0.3"/>
      <pageSetup paperSize="9" scale="63" orientation="landscape" r:id="rId2"/>
    </customSheetView>
    <customSheetView guid="{884D4653-A273-4CD6-B167-E29375612833}" showGridLines="0" fitToPage="1">
      <selection activeCell="E44" sqref="E44"/>
      <pageMargins left="0.7" right="0.7" top="0.75" bottom="0.75" header="0.3" footer="0.3"/>
      <pageSetup paperSize="9" scale="65" orientation="landscape" r:id="rId3"/>
    </customSheetView>
    <customSheetView guid="{F52D9721-2BE7-4E12-A823-A9258417611A}" showGridLines="0" fitToPage="1">
      <selection activeCell="H18" sqref="H18"/>
      <pageMargins left="0.7" right="0.7" top="0.75" bottom="0.75" header="0.3" footer="0.3"/>
      <pageSetup paperSize="9" scale="62" orientation="landscape" r:id="rId4"/>
    </customSheetView>
    <customSheetView guid="{4D7382E2-2B5D-4412-9D07-4BAE54792652}" showGridLines="0" fitToPage="1">
      <selection activeCell="H28" sqref="H28"/>
      <pageMargins left="0.7" right="0.7" top="0.75" bottom="0.75" header="0.3" footer="0.3"/>
      <pageSetup paperSize="9" scale="62" orientation="landscape" r:id="rId5"/>
    </customSheetView>
    <customSheetView guid="{19E5CCDE-5F64-458C-9CD0-CD70F6B7AF1A}" showGridLines="0" fitToPage="1">
      <selection activeCell="H28" sqref="H28"/>
      <pageMargins left="0.7" right="0.7" top="0.75" bottom="0.75" header="0.3" footer="0.3"/>
      <pageSetup paperSize="9" scale="60" orientation="landscape" r:id="rId6"/>
    </customSheetView>
  </customSheetViews>
  <mergeCells count="7">
    <mergeCell ref="A3:H3"/>
    <mergeCell ref="A4:H4"/>
    <mergeCell ref="J20:J23"/>
    <mergeCell ref="A23:E23"/>
    <mergeCell ref="H15:H16"/>
    <mergeCell ref="A15:A16"/>
    <mergeCell ref="B15:B16"/>
  </mergeCells>
  <hyperlinks>
    <hyperlink ref="A20" location="Нестандарты!A1" display="Нестандартная реклама Цены и ТТ"/>
    <hyperlink ref="A21" location="Брендирование!A1" display="Брендирование Цены и ТТ"/>
    <hyperlink ref="A25" r:id="rId7"/>
    <hyperlink ref="A31" r:id="rId8"/>
    <hyperlink ref="A32" r:id="rId9"/>
    <hyperlink ref="A26" r:id="rId10"/>
    <hyperlink ref="A30" r:id="rId11"/>
    <hyperlink ref="A29" r:id="rId12"/>
    <hyperlink ref="A8" location="'Шаблон заявки'!B5" display="Оформить заявку"/>
    <hyperlink ref="A7" location="Скидки!B20" display="Скидки "/>
    <hyperlink ref="H12" r:id="rId13"/>
  </hyperlinks>
  <pageMargins left="0.25" right="0.25" top="0.75" bottom="0.75" header="0.3" footer="0.3"/>
  <pageSetup paperSize="9" scale="63" orientation="landscape" r:id="rId14"/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6"/>
  <sheetViews>
    <sheetView topLeftCell="C1" zoomScaleNormal="100" workbookViewId="0">
      <selection activeCell="I14" sqref="I14"/>
    </sheetView>
  </sheetViews>
  <sheetFormatPr defaultColWidth="9.140625" defaultRowHeight="15.75" x14ac:dyDescent="0.25"/>
  <cols>
    <col min="1" max="1" width="46.28515625" style="94" customWidth="1"/>
    <col min="2" max="2" width="26" style="94" customWidth="1"/>
    <col min="3" max="3" width="16.5703125" style="94" customWidth="1"/>
    <col min="4" max="4" width="15.140625" style="94" customWidth="1"/>
    <col min="5" max="5" width="18.7109375" style="94" customWidth="1"/>
    <col min="6" max="6" width="21.7109375" style="97" customWidth="1"/>
    <col min="7" max="7" width="24.85546875" style="94" customWidth="1"/>
    <col min="8" max="8" width="34.140625" style="94" customWidth="1"/>
    <col min="9" max="9" width="38" style="94" customWidth="1"/>
    <col min="10" max="10" width="15.140625" style="94" bestFit="1" customWidth="1"/>
    <col min="11" max="11" width="11.42578125" style="94" bestFit="1" customWidth="1"/>
    <col min="12" max="12" width="11.5703125" style="94" bestFit="1" customWidth="1"/>
    <col min="13" max="16384" width="9.140625" style="94"/>
  </cols>
  <sheetData>
    <row r="1" spans="1:12" ht="57.2" customHeight="1" x14ac:dyDescent="0.25">
      <c r="B1" s="95"/>
      <c r="C1" s="95"/>
      <c r="D1" s="95"/>
      <c r="E1" s="95"/>
      <c r="F1" s="73"/>
      <c r="G1" s="95"/>
      <c r="H1" s="95"/>
      <c r="I1" s="95"/>
    </row>
    <row r="2" spans="1:12" ht="24.75" customHeight="1" x14ac:dyDescent="0.25">
      <c r="B2" s="95"/>
      <c r="C2" s="95"/>
      <c r="D2" s="96" t="s">
        <v>1</v>
      </c>
      <c r="H2" s="57"/>
    </row>
    <row r="3" spans="1:12" ht="12.2" customHeight="1" x14ac:dyDescent="0.25">
      <c r="A3" s="98"/>
      <c r="B3" s="99"/>
      <c r="C3" s="98"/>
      <c r="D3" s="93"/>
      <c r="E3" s="93"/>
      <c r="F3" s="66"/>
      <c r="G3" s="93"/>
      <c r="H3" s="100"/>
      <c r="I3" s="98"/>
    </row>
    <row r="4" spans="1:12" ht="16.350000000000001" customHeight="1" x14ac:dyDescent="0.25">
      <c r="A4" s="558" t="s">
        <v>449</v>
      </c>
      <c r="B4" s="558"/>
      <c r="C4" s="558"/>
      <c r="D4" s="558"/>
      <c r="E4" s="558"/>
      <c r="F4" s="558"/>
      <c r="G4" s="558"/>
      <c r="H4" s="558"/>
      <c r="I4" s="558"/>
    </row>
    <row r="5" spans="1:12" ht="18.75" x14ac:dyDescent="0.3">
      <c r="A5" s="553" t="s">
        <v>10</v>
      </c>
      <c r="B5" s="553"/>
      <c r="C5" s="553"/>
      <c r="D5" s="553"/>
      <c r="E5" s="553"/>
      <c r="F5" s="553"/>
      <c r="G5" s="553"/>
      <c r="H5" s="553"/>
      <c r="I5" s="553"/>
    </row>
    <row r="6" spans="1:12" ht="12.2" customHeight="1" x14ac:dyDescent="0.25">
      <c r="A6" s="98"/>
      <c r="B6" s="98"/>
      <c r="C6" s="90"/>
      <c r="D6" s="98"/>
      <c r="E6" s="98"/>
      <c r="F6" s="101"/>
      <c r="G6" s="101"/>
      <c r="H6" s="100"/>
      <c r="I6" s="64"/>
    </row>
    <row r="7" spans="1:12" ht="13.7" customHeight="1" x14ac:dyDescent="0.25">
      <c r="B7" s="98"/>
      <c r="C7" s="98"/>
      <c r="D7" s="98"/>
      <c r="E7" s="98"/>
      <c r="F7" s="103"/>
      <c r="G7" s="98"/>
      <c r="H7" s="100"/>
      <c r="I7" s="65"/>
    </row>
    <row r="8" spans="1:12" ht="12.2" customHeight="1" x14ac:dyDescent="0.25">
      <c r="A8" s="102" t="s">
        <v>40</v>
      </c>
      <c r="B8" s="98"/>
      <c r="C8" s="93"/>
      <c r="D8" s="98"/>
      <c r="E8" s="98"/>
      <c r="F8" s="103"/>
      <c r="G8" s="98"/>
      <c r="H8" s="100"/>
      <c r="I8" s="65"/>
    </row>
    <row r="9" spans="1:12" ht="12.2" customHeight="1" x14ac:dyDescent="0.25">
      <c r="A9" s="102" t="s">
        <v>41</v>
      </c>
      <c r="B9" s="98"/>
      <c r="C9" s="93"/>
      <c r="D9" s="98"/>
      <c r="E9" s="98"/>
      <c r="F9" s="103"/>
      <c r="G9" s="98"/>
      <c r="H9" s="100"/>
      <c r="I9" s="67"/>
    </row>
    <row r="10" spans="1:12" x14ac:dyDescent="0.25">
      <c r="A10" s="102"/>
      <c r="B10" s="98"/>
      <c r="C10" s="93"/>
      <c r="D10" s="98"/>
      <c r="E10" s="98"/>
      <c r="F10" s="103"/>
      <c r="G10" s="98"/>
      <c r="H10" s="100"/>
      <c r="I10" s="24"/>
    </row>
    <row r="11" spans="1:12" x14ac:dyDescent="0.25">
      <c r="A11" s="102"/>
      <c r="B11" s="98"/>
      <c r="C11" s="93"/>
      <c r="D11" s="98"/>
      <c r="E11" s="98"/>
      <c r="F11" s="103"/>
      <c r="G11" s="98"/>
      <c r="H11" s="100"/>
      <c r="I11" s="24" t="s">
        <v>620</v>
      </c>
    </row>
    <row r="12" spans="1:12" x14ac:dyDescent="0.25">
      <c r="A12" s="102"/>
      <c r="B12" s="98"/>
      <c r="C12" s="93"/>
      <c r="D12" s="98"/>
      <c r="E12" s="98"/>
      <c r="F12" s="103"/>
      <c r="G12" s="98"/>
      <c r="H12" s="100"/>
      <c r="I12" s="24" t="s">
        <v>621</v>
      </c>
    </row>
    <row r="13" spans="1:12" x14ac:dyDescent="0.25">
      <c r="A13" s="102"/>
      <c r="B13" s="98"/>
      <c r="C13" s="93"/>
      <c r="D13" s="98"/>
      <c r="E13" s="98"/>
      <c r="F13" s="103"/>
      <c r="G13" s="98"/>
      <c r="H13" s="100"/>
      <c r="I13" s="681" t="s">
        <v>622</v>
      </c>
    </row>
    <row r="14" spans="1:12" x14ac:dyDescent="0.25">
      <c r="A14" s="44"/>
      <c r="B14" s="93"/>
      <c r="C14" s="93"/>
      <c r="D14" s="93"/>
      <c r="E14" s="93"/>
      <c r="F14" s="66"/>
      <c r="G14" s="93"/>
      <c r="H14" s="93"/>
      <c r="I14" s="71"/>
    </row>
    <row r="15" spans="1:12" s="73" customFormat="1" ht="47.25" x14ac:dyDescent="0.2">
      <c r="A15" s="26" t="s">
        <v>270</v>
      </c>
      <c r="B15" s="26" t="s">
        <v>271</v>
      </c>
      <c r="C15" s="26" t="s">
        <v>2</v>
      </c>
      <c r="D15" s="26" t="s">
        <v>11</v>
      </c>
      <c r="E15" s="26" t="s">
        <v>56</v>
      </c>
      <c r="F15" s="26" t="s">
        <v>282</v>
      </c>
      <c r="G15" s="27" t="s">
        <v>269</v>
      </c>
      <c r="H15" s="27" t="s">
        <v>82</v>
      </c>
      <c r="I15" s="27" t="s">
        <v>284</v>
      </c>
    </row>
    <row r="16" spans="1:12" s="40" customFormat="1" ht="78.75" x14ac:dyDescent="0.2">
      <c r="A16" s="365" t="s">
        <v>619</v>
      </c>
      <c r="B16" s="364" t="s">
        <v>618</v>
      </c>
      <c r="C16" s="117" t="s">
        <v>467</v>
      </c>
      <c r="D16" s="36" t="s">
        <v>19</v>
      </c>
      <c r="E16" s="367">
        <v>9</v>
      </c>
      <c r="F16" s="116">
        <f>E16*300</f>
        <v>2700</v>
      </c>
      <c r="G16" s="365" t="s">
        <v>120</v>
      </c>
      <c r="H16" s="366" t="s">
        <v>268</v>
      </c>
      <c r="I16" s="366" t="s">
        <v>285</v>
      </c>
      <c r="J16" s="104"/>
      <c r="K16" s="104"/>
      <c r="L16" s="105"/>
    </row>
    <row r="17" spans="1:12" s="40" customFormat="1" x14ac:dyDescent="0.2">
      <c r="A17" s="118"/>
      <c r="B17" s="106"/>
      <c r="C17" s="106"/>
      <c r="D17" s="106"/>
      <c r="E17" s="106"/>
      <c r="F17" s="107"/>
      <c r="G17" s="106"/>
      <c r="H17" s="78"/>
      <c r="I17" s="90"/>
      <c r="J17" s="104"/>
      <c r="K17" s="104"/>
      <c r="L17" s="105"/>
    </row>
    <row r="18" spans="1:12" x14ac:dyDescent="0.25">
      <c r="A18" s="80" t="s">
        <v>127</v>
      </c>
      <c r="B18" s="66"/>
      <c r="C18" s="66"/>
      <c r="D18" s="78"/>
      <c r="E18" s="111"/>
      <c r="F18" s="112"/>
      <c r="G18" s="78"/>
      <c r="H18" s="98"/>
      <c r="I18" s="90"/>
      <c r="J18" s="110"/>
    </row>
    <row r="19" spans="1:12" x14ac:dyDescent="0.25">
      <c r="A19" s="80" t="s">
        <v>128</v>
      </c>
      <c r="B19" s="559"/>
      <c r="C19" s="559"/>
      <c r="D19" s="559"/>
      <c r="E19" s="559"/>
      <c r="F19" s="559"/>
      <c r="G19" s="559"/>
      <c r="H19" s="559"/>
      <c r="I19" s="98"/>
    </row>
    <row r="20" spans="1:12" x14ac:dyDescent="0.25">
      <c r="A20" s="352" t="s">
        <v>447</v>
      </c>
      <c r="B20" s="109"/>
      <c r="C20" s="109"/>
      <c r="D20" s="109"/>
      <c r="E20" s="109"/>
      <c r="F20" s="66"/>
      <c r="G20" s="109"/>
      <c r="H20" s="109"/>
      <c r="I20" s="98"/>
    </row>
    <row r="21" spans="1:12" x14ac:dyDescent="0.25">
      <c r="A21" s="352"/>
      <c r="B21" s="480"/>
      <c r="C21" s="480"/>
      <c r="D21" s="480"/>
      <c r="E21" s="480"/>
      <c r="F21" s="479"/>
      <c r="G21" s="480"/>
      <c r="H21" s="480"/>
      <c r="I21" s="98"/>
    </row>
    <row r="22" spans="1:12" x14ac:dyDescent="0.25">
      <c r="A22" s="120" t="s">
        <v>450</v>
      </c>
      <c r="B22" s="120" t="s">
        <v>451</v>
      </c>
    </row>
    <row r="23" spans="1:12" x14ac:dyDescent="0.25">
      <c r="A23" s="478" t="s">
        <v>236</v>
      </c>
      <c r="B23" s="486">
        <v>0</v>
      </c>
      <c r="D23" s="485" t="s">
        <v>570</v>
      </c>
    </row>
    <row r="24" spans="1:12" x14ac:dyDescent="0.25">
      <c r="A24" s="489" t="s">
        <v>569</v>
      </c>
      <c r="B24" s="490">
        <v>0.3</v>
      </c>
      <c r="C24" s="491"/>
      <c r="D24" s="495" t="s">
        <v>575</v>
      </c>
      <c r="E24" s="499" t="s">
        <v>576</v>
      </c>
      <c r="F24" s="492"/>
    </row>
    <row r="25" spans="1:12" x14ac:dyDescent="0.25">
      <c r="A25" s="487" t="s">
        <v>402</v>
      </c>
      <c r="B25" s="488">
        <v>0.3</v>
      </c>
      <c r="D25" s="496"/>
      <c r="E25" s="500" t="s">
        <v>578</v>
      </c>
      <c r="F25" s="493"/>
    </row>
    <row r="26" spans="1:12" x14ac:dyDescent="0.25">
      <c r="A26" s="238" t="s">
        <v>581</v>
      </c>
      <c r="B26" s="119">
        <v>0.15</v>
      </c>
      <c r="D26" s="496"/>
      <c r="E26" s="500"/>
      <c r="F26" s="493"/>
    </row>
    <row r="27" spans="1:12" x14ac:dyDescent="0.25">
      <c r="A27" s="238" t="s">
        <v>403</v>
      </c>
      <c r="B27" s="119">
        <v>0.3</v>
      </c>
      <c r="D27" s="497" t="s">
        <v>571</v>
      </c>
      <c r="E27" s="500" t="s">
        <v>572</v>
      </c>
      <c r="F27" s="493" t="s">
        <v>582</v>
      </c>
    </row>
    <row r="28" spans="1:12" x14ac:dyDescent="0.25">
      <c r="A28" s="238" t="s">
        <v>580</v>
      </c>
      <c r="B28" s="119">
        <v>0</v>
      </c>
      <c r="D28" s="497"/>
      <c r="E28" s="500" t="s">
        <v>573</v>
      </c>
      <c r="F28" s="493" t="s">
        <v>583</v>
      </c>
    </row>
    <row r="29" spans="1:12" x14ac:dyDescent="0.25">
      <c r="A29" s="238" t="s">
        <v>579</v>
      </c>
      <c r="B29" s="119">
        <v>0.15</v>
      </c>
      <c r="D29" s="497"/>
      <c r="E29" s="500" t="s">
        <v>574</v>
      </c>
      <c r="F29" s="493" t="s">
        <v>584</v>
      </c>
      <c r="H29" s="94" t="s">
        <v>1</v>
      </c>
    </row>
    <row r="30" spans="1:12" x14ac:dyDescent="0.25">
      <c r="A30" s="329" t="s">
        <v>452</v>
      </c>
      <c r="B30" s="119">
        <v>0.2</v>
      </c>
      <c r="D30" s="497"/>
      <c r="E30" s="500"/>
      <c r="F30" s="493" t="s">
        <v>591</v>
      </c>
    </row>
    <row r="31" spans="1:12" x14ac:dyDescent="0.25">
      <c r="A31" s="238" t="s">
        <v>453</v>
      </c>
      <c r="B31" s="119">
        <v>0.1</v>
      </c>
      <c r="D31" s="497"/>
      <c r="E31" s="500"/>
      <c r="F31" s="493"/>
    </row>
    <row r="32" spans="1:12" x14ac:dyDescent="0.25">
      <c r="A32" s="556" t="s">
        <v>404</v>
      </c>
      <c r="B32" s="119" t="s">
        <v>405</v>
      </c>
      <c r="D32" s="497"/>
      <c r="E32" s="500"/>
      <c r="F32" s="493"/>
    </row>
    <row r="33" spans="1:6" x14ac:dyDescent="0.25">
      <c r="A33" s="557"/>
      <c r="B33" s="119" t="s">
        <v>406</v>
      </c>
      <c r="D33" s="497" t="s">
        <v>577</v>
      </c>
      <c r="E33" s="500" t="s">
        <v>587</v>
      </c>
      <c r="F33" s="493" t="s">
        <v>588</v>
      </c>
    </row>
    <row r="34" spans="1:6" ht="34.5" customHeight="1" x14ac:dyDescent="0.25">
      <c r="A34" s="519" t="s">
        <v>617</v>
      </c>
      <c r="B34" s="119">
        <v>0.15</v>
      </c>
      <c r="D34" s="497"/>
      <c r="E34" s="500" t="s">
        <v>585</v>
      </c>
      <c r="F34" s="493" t="s">
        <v>589</v>
      </c>
    </row>
    <row r="35" spans="1:6" x14ac:dyDescent="0.25">
      <c r="D35" s="498"/>
      <c r="E35" s="501" t="s">
        <v>586</v>
      </c>
      <c r="F35" s="494" t="s">
        <v>590</v>
      </c>
    </row>
    <row r="36" spans="1:6" x14ac:dyDescent="0.25">
      <c r="A36" s="45" t="s">
        <v>463</v>
      </c>
    </row>
  </sheetData>
  <customSheetViews>
    <customSheetView guid="{AC395333-7814-4FBA-9301-653C031E5060}" fitToPage="1">
      <selection activeCell="H20" sqref="H20"/>
      <pageMargins left="0.7" right="0.7" top="0.75" bottom="0.75" header="0.3" footer="0.3"/>
      <pageSetup paperSize="9" scale="47" orientation="landscape" r:id="rId1"/>
    </customSheetView>
    <customSheetView guid="{41434B7E-BB70-4CEF-BEAD-8097026A60FB}" fitToPage="1" topLeftCell="A7">
      <selection activeCell="A4" sqref="A4:I4"/>
      <pageMargins left="0.7" right="0.7" top="0.75" bottom="0.75" header="0.3" footer="0.3"/>
      <pageSetup paperSize="9" scale="47" orientation="landscape" r:id="rId2"/>
    </customSheetView>
  </customSheetViews>
  <mergeCells count="4">
    <mergeCell ref="A32:A33"/>
    <mergeCell ref="A4:I4"/>
    <mergeCell ref="A5:I5"/>
    <mergeCell ref="B19:H19"/>
  </mergeCells>
  <hyperlinks>
    <hyperlink ref="A9" location="'Шаблон заявки'!B5" display="Оформить заявку"/>
    <hyperlink ref="A8" location="Скидки!B20" display="Скидки "/>
    <hyperlink ref="A19" location="Брендирование!A1" display="Брендирование Цены и ТТ"/>
    <hyperlink ref="A18" location="Нестандарты!A30" display="Нестандартная реклама Цены и ТТ"/>
    <hyperlink ref="A36" location="'Видео_др. форматы'!A1" display="Перейти к Тарифу на другие форматы на сайтах Видеосети"/>
    <hyperlink ref="I13" r:id="rId3"/>
  </hyperlinks>
  <pageMargins left="0.7" right="0.7" top="0.75" bottom="0.75" header="0.3" footer="0.3"/>
  <pageSetup paperSize="9" scale="47" orientation="landscape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C1922"/>
    <pageSetUpPr fitToPage="1"/>
  </sheetPr>
  <dimension ref="A1:G55"/>
  <sheetViews>
    <sheetView topLeftCell="A4" zoomScaleNormal="100" workbookViewId="0">
      <selection activeCell="F15" sqref="F15"/>
    </sheetView>
  </sheetViews>
  <sheetFormatPr defaultColWidth="9.140625" defaultRowHeight="15.75" x14ac:dyDescent="0.25"/>
  <cols>
    <col min="1" max="1" width="34.5703125" style="97" customWidth="1"/>
    <col min="2" max="2" width="32.140625" style="94" customWidth="1"/>
    <col min="3" max="3" width="24.85546875" style="97" customWidth="1"/>
    <col min="4" max="4" width="30" style="97" customWidth="1"/>
    <col min="5" max="5" width="25.85546875" style="97" customWidth="1"/>
    <col min="6" max="6" width="33.5703125" style="94" customWidth="1"/>
    <col min="7" max="7" width="20.5703125" style="162" customWidth="1"/>
    <col min="8" max="16384" width="9.140625" style="94"/>
  </cols>
  <sheetData>
    <row r="1" spans="1:7" ht="45" customHeight="1" x14ac:dyDescent="0.25">
      <c r="A1" s="152"/>
      <c r="B1" s="153"/>
    </row>
    <row r="2" spans="1:7" ht="41.25" customHeight="1" x14ac:dyDescent="0.25">
      <c r="B2" s="95"/>
      <c r="C2" s="73"/>
      <c r="D2" s="73"/>
      <c r="E2" s="73"/>
      <c r="F2" s="95"/>
      <c r="G2" s="163"/>
    </row>
    <row r="3" spans="1:7" ht="41.25" customHeight="1" x14ac:dyDescent="0.25">
      <c r="B3" s="95"/>
      <c r="C3" s="73"/>
      <c r="D3" s="73"/>
      <c r="E3" s="73"/>
      <c r="F3" s="95"/>
      <c r="G3" s="163"/>
    </row>
    <row r="4" spans="1:7" x14ac:dyDescent="0.25">
      <c r="B4" s="95"/>
      <c r="C4" s="73"/>
      <c r="D4" s="73"/>
      <c r="E4" s="73"/>
      <c r="F4" s="95"/>
      <c r="G4" s="163"/>
    </row>
    <row r="5" spans="1:7" s="161" customFormat="1" ht="16.350000000000001" customHeight="1" x14ac:dyDescent="0.3">
      <c r="A5" s="552" t="s">
        <v>594</v>
      </c>
      <c r="B5" s="552"/>
      <c r="C5" s="552"/>
      <c r="D5" s="552"/>
      <c r="E5" s="552"/>
      <c r="F5" s="552"/>
      <c r="G5" s="164"/>
    </row>
    <row r="6" spans="1:7" s="161" customFormat="1" ht="18.75" x14ac:dyDescent="0.3">
      <c r="A6" s="565" t="s">
        <v>10</v>
      </c>
      <c r="B6" s="565"/>
      <c r="C6" s="565"/>
      <c r="D6" s="565"/>
      <c r="E6" s="565"/>
      <c r="F6" s="565"/>
      <c r="G6" s="165"/>
    </row>
    <row r="7" spans="1:7" s="161" customFormat="1" ht="18.75" x14ac:dyDescent="0.3">
      <c r="A7" s="565"/>
      <c r="B7" s="565"/>
      <c r="C7" s="565"/>
      <c r="D7" s="565"/>
      <c r="E7" s="565"/>
      <c r="F7" s="565"/>
      <c r="G7" s="165"/>
    </row>
    <row r="8" spans="1:7" x14ac:dyDescent="0.25">
      <c r="A8" s="565"/>
      <c r="B8" s="565"/>
      <c r="C8" s="565"/>
      <c r="D8" s="565"/>
      <c r="E8" s="565"/>
      <c r="F8" s="565"/>
      <c r="G8" s="166"/>
    </row>
    <row r="9" spans="1:7" ht="12.2" customHeight="1" x14ac:dyDescent="0.25">
      <c r="A9" s="102" t="s">
        <v>40</v>
      </c>
      <c r="B9" s="103"/>
      <c r="C9" s="103"/>
      <c r="D9" s="103"/>
      <c r="E9" s="103"/>
      <c r="F9" s="103"/>
    </row>
    <row r="10" spans="1:7" x14ac:dyDescent="0.25">
      <c r="A10" s="102" t="s">
        <v>41</v>
      </c>
      <c r="B10" s="566"/>
      <c r="C10" s="566"/>
      <c r="D10" s="566"/>
      <c r="E10" s="566"/>
      <c r="F10" s="566"/>
    </row>
    <row r="11" spans="1:7" x14ac:dyDescent="0.25">
      <c r="A11" s="103"/>
      <c r="B11" s="66"/>
      <c r="C11" s="66"/>
      <c r="D11" s="66"/>
      <c r="E11" s="66"/>
      <c r="F11" s="24"/>
    </row>
    <row r="12" spans="1:7" x14ac:dyDescent="0.25">
      <c r="A12" s="156"/>
      <c r="B12" s="66"/>
      <c r="C12" s="66"/>
      <c r="D12" s="66"/>
      <c r="E12" s="66"/>
      <c r="F12" s="24" t="s">
        <v>620</v>
      </c>
      <c r="G12" s="94"/>
    </row>
    <row r="13" spans="1:7" x14ac:dyDescent="0.25">
      <c r="A13" s="156"/>
      <c r="B13" s="156"/>
      <c r="C13" s="157"/>
      <c r="D13" s="157"/>
      <c r="E13" s="157"/>
      <c r="F13" s="24" t="s">
        <v>621</v>
      </c>
      <c r="G13" s="94"/>
    </row>
    <row r="14" spans="1:7" x14ac:dyDescent="0.25">
      <c r="A14" s="156"/>
      <c r="B14" s="156"/>
      <c r="C14" s="157"/>
      <c r="D14" s="157"/>
      <c r="E14" s="157"/>
      <c r="F14" s="681" t="s">
        <v>622</v>
      </c>
      <c r="G14" s="94"/>
    </row>
    <row r="15" spans="1:7" x14ac:dyDescent="0.25">
      <c r="A15" s="118" t="s">
        <v>367</v>
      </c>
      <c r="B15" s="156"/>
      <c r="C15" s="157"/>
      <c r="D15" s="157"/>
      <c r="E15" s="157"/>
      <c r="F15" s="25"/>
      <c r="G15" s="94"/>
    </row>
    <row r="16" spans="1:7" ht="31.5" customHeight="1" x14ac:dyDescent="0.25">
      <c r="A16" s="226" t="s">
        <v>166</v>
      </c>
      <c r="B16" s="226" t="s">
        <v>3</v>
      </c>
      <c r="C16" s="226" t="s">
        <v>2</v>
      </c>
      <c r="D16" s="226" t="s">
        <v>132</v>
      </c>
      <c r="E16" s="226" t="s">
        <v>67</v>
      </c>
      <c r="F16" s="187" t="s">
        <v>343</v>
      </c>
      <c r="G16" s="94"/>
    </row>
    <row r="17" spans="1:7" x14ac:dyDescent="0.25">
      <c r="A17" s="466" t="s">
        <v>104</v>
      </c>
      <c r="B17" s="561" t="s">
        <v>526</v>
      </c>
      <c r="C17" s="556" t="s">
        <v>4</v>
      </c>
      <c r="D17" s="572">
        <v>4</v>
      </c>
      <c r="E17" s="573" t="s">
        <v>120</v>
      </c>
      <c r="F17" s="467"/>
      <c r="G17" s="94"/>
    </row>
    <row r="18" spans="1:7" x14ac:dyDescent="0.25">
      <c r="A18" s="466" t="s">
        <v>597</v>
      </c>
      <c r="B18" s="562"/>
      <c r="C18" s="564"/>
      <c r="D18" s="570"/>
      <c r="E18" s="574"/>
      <c r="F18" s="468"/>
      <c r="G18" s="94"/>
    </row>
    <row r="19" spans="1:7" ht="47.25" x14ac:dyDescent="0.25">
      <c r="A19" s="466" t="s">
        <v>525</v>
      </c>
      <c r="B19" s="563"/>
      <c r="C19" s="557"/>
      <c r="D19" s="571"/>
      <c r="E19" s="574"/>
      <c r="F19" s="468"/>
      <c r="G19" s="94"/>
    </row>
    <row r="20" spans="1:7" ht="15.75" customHeight="1" x14ac:dyDescent="0.25">
      <c r="A20" s="464" t="s">
        <v>487</v>
      </c>
      <c r="B20" s="567" t="s">
        <v>526</v>
      </c>
      <c r="C20" s="556" t="s">
        <v>4</v>
      </c>
      <c r="D20" s="569">
        <v>3.5</v>
      </c>
      <c r="E20" s="574"/>
      <c r="F20" s="465" t="s">
        <v>354</v>
      </c>
      <c r="G20" s="94"/>
    </row>
    <row r="21" spans="1:7" x14ac:dyDescent="0.25">
      <c r="A21" s="205" t="s">
        <v>87</v>
      </c>
      <c r="B21" s="566"/>
      <c r="C21" s="564"/>
      <c r="D21" s="570"/>
      <c r="E21" s="574"/>
      <c r="F21" s="468"/>
      <c r="G21" s="94"/>
    </row>
    <row r="22" spans="1:7" x14ac:dyDescent="0.25">
      <c r="A22" s="205" t="s">
        <v>90</v>
      </c>
      <c r="B22" s="566"/>
      <c r="C22" s="564"/>
      <c r="D22" s="570"/>
      <c r="E22" s="574"/>
      <c r="F22" s="468"/>
      <c r="G22" s="94"/>
    </row>
    <row r="23" spans="1:7" x14ac:dyDescent="0.25">
      <c r="A23" s="205" t="s">
        <v>205</v>
      </c>
      <c r="B23" s="566"/>
      <c r="C23" s="564"/>
      <c r="D23" s="570"/>
      <c r="E23" s="574"/>
      <c r="F23" s="468"/>
    </row>
    <row r="24" spans="1:7" x14ac:dyDescent="0.25">
      <c r="A24" s="462" t="s">
        <v>164</v>
      </c>
      <c r="B24" s="566"/>
      <c r="C24" s="564"/>
      <c r="D24" s="570"/>
      <c r="E24" s="574"/>
      <c r="F24" s="468"/>
    </row>
    <row r="25" spans="1:7" x14ac:dyDescent="0.25">
      <c r="A25" s="205" t="s">
        <v>255</v>
      </c>
      <c r="B25" s="566"/>
      <c r="C25" s="564"/>
      <c r="D25" s="570"/>
      <c r="E25" s="574"/>
      <c r="F25" s="468"/>
    </row>
    <row r="26" spans="1:7" x14ac:dyDescent="0.25">
      <c r="A26" s="364" t="s">
        <v>468</v>
      </c>
      <c r="B26" s="566"/>
      <c r="C26" s="564"/>
      <c r="D26" s="570"/>
      <c r="E26" s="574"/>
      <c r="F26" s="468"/>
    </row>
    <row r="27" spans="1:7" x14ac:dyDescent="0.25">
      <c r="A27" s="205" t="s">
        <v>221</v>
      </c>
      <c r="B27" s="566"/>
      <c r="C27" s="564"/>
      <c r="D27" s="570"/>
      <c r="E27" s="574"/>
      <c r="F27" s="468"/>
    </row>
    <row r="28" spans="1:7" x14ac:dyDescent="0.25">
      <c r="A28" s="364" t="s">
        <v>469</v>
      </c>
      <c r="B28" s="566"/>
      <c r="C28" s="564"/>
      <c r="D28" s="570"/>
      <c r="E28" s="574"/>
      <c r="F28" s="468"/>
    </row>
    <row r="29" spans="1:7" x14ac:dyDescent="0.25">
      <c r="A29" s="205" t="s">
        <v>380</v>
      </c>
      <c r="B29" s="568"/>
      <c r="C29" s="557"/>
      <c r="D29" s="571"/>
      <c r="E29" s="575"/>
      <c r="F29" s="469"/>
    </row>
    <row r="30" spans="1:7" x14ac:dyDescent="0.25">
      <c r="A30" s="118" t="s">
        <v>531</v>
      </c>
      <c r="B30" s="66"/>
      <c r="C30" s="78"/>
      <c r="D30" s="111"/>
      <c r="E30" s="158"/>
      <c r="F30" s="159"/>
      <c r="G30" s="167"/>
    </row>
    <row r="31" spans="1:7" x14ac:dyDescent="0.25">
      <c r="A31" s="118" t="s">
        <v>527</v>
      </c>
      <c r="B31" s="463"/>
      <c r="C31" s="463"/>
      <c r="D31" s="463"/>
      <c r="E31" s="158"/>
      <c r="F31" s="159"/>
      <c r="G31" s="167"/>
    </row>
    <row r="32" spans="1:7" s="118" customFormat="1" x14ac:dyDescent="0.2"/>
    <row r="33" spans="1:7" x14ac:dyDescent="0.25">
      <c r="A33" s="45" t="s">
        <v>462</v>
      </c>
      <c r="C33" s="45"/>
      <c r="D33" s="94"/>
      <c r="E33" s="94"/>
    </row>
    <row r="34" spans="1:7" x14ac:dyDescent="0.25">
      <c r="A34" s="102"/>
      <c r="C34" s="94"/>
      <c r="D34" s="94"/>
      <c r="E34" s="94"/>
    </row>
    <row r="35" spans="1:7" ht="18.75" x14ac:dyDescent="0.3">
      <c r="A35" s="560" t="s">
        <v>592</v>
      </c>
      <c r="B35" s="560"/>
      <c r="C35" s="560"/>
      <c r="D35" s="560"/>
      <c r="E35" s="560"/>
      <c r="F35" s="560"/>
      <c r="G35" s="560"/>
    </row>
    <row r="36" spans="1:7" x14ac:dyDescent="0.25">
      <c r="A36" s="39" t="s">
        <v>566</v>
      </c>
      <c r="B36" s="502"/>
      <c r="C36" s="502"/>
      <c r="D36" s="502"/>
      <c r="E36" s="502"/>
      <c r="F36" s="502"/>
      <c r="G36" s="502"/>
    </row>
    <row r="37" spans="1:7" x14ac:dyDescent="0.25">
      <c r="A37" s="503" t="s">
        <v>532</v>
      </c>
      <c r="B37" s="502"/>
      <c r="C37" s="502"/>
      <c r="D37" s="502"/>
      <c r="E37" s="502"/>
      <c r="F37" s="502"/>
      <c r="G37" s="502"/>
    </row>
    <row r="38" spans="1:7" x14ac:dyDescent="0.25">
      <c r="A38" s="120" t="s">
        <v>533</v>
      </c>
      <c r="B38" s="120" t="s">
        <v>534</v>
      </c>
      <c r="C38" s="120" t="s">
        <v>535</v>
      </c>
      <c r="D38" s="120" t="s">
        <v>536</v>
      </c>
      <c r="E38" s="120" t="s">
        <v>537</v>
      </c>
      <c r="F38" s="120" t="s">
        <v>538</v>
      </c>
      <c r="G38" s="120" t="s">
        <v>539</v>
      </c>
    </row>
    <row r="39" spans="1:7" x14ac:dyDescent="0.25">
      <c r="A39" s="477" t="s">
        <v>540</v>
      </c>
      <c r="B39" s="477" t="s">
        <v>541</v>
      </c>
      <c r="C39" s="477" t="s">
        <v>542</v>
      </c>
      <c r="D39" s="477" t="s">
        <v>543</v>
      </c>
      <c r="E39" s="477" t="s">
        <v>544</v>
      </c>
      <c r="F39" s="477" t="s">
        <v>545</v>
      </c>
      <c r="G39" s="477" t="s">
        <v>524</v>
      </c>
    </row>
    <row r="40" spans="1:7" ht="31.5" x14ac:dyDescent="0.25">
      <c r="A40" s="477" t="s">
        <v>546</v>
      </c>
      <c r="B40" s="477" t="s">
        <v>547</v>
      </c>
      <c r="C40" s="477" t="s">
        <v>544</v>
      </c>
      <c r="D40" s="477" t="s">
        <v>548</v>
      </c>
      <c r="E40" s="477" t="s">
        <v>523</v>
      </c>
      <c r="F40" s="477" t="s">
        <v>549</v>
      </c>
      <c r="G40" s="477" t="s">
        <v>546</v>
      </c>
    </row>
    <row r="41" spans="1:7" x14ac:dyDescent="0.25">
      <c r="A41" s="477" t="s">
        <v>550</v>
      </c>
      <c r="B41" s="477" t="s">
        <v>551</v>
      </c>
      <c r="C41" s="477" t="s">
        <v>552</v>
      </c>
      <c r="D41" s="477" t="s">
        <v>553</v>
      </c>
      <c r="E41" s="477" t="s">
        <v>554</v>
      </c>
      <c r="F41" s="477" t="s">
        <v>555</v>
      </c>
      <c r="G41" s="477"/>
    </row>
    <row r="42" spans="1:7" x14ac:dyDescent="0.25">
      <c r="A42" s="477" t="s">
        <v>556</v>
      </c>
      <c r="B42" s="477" t="s">
        <v>557</v>
      </c>
      <c r="C42" s="477" t="s">
        <v>558</v>
      </c>
      <c r="D42" s="477" t="s">
        <v>559</v>
      </c>
      <c r="E42" s="477" t="s">
        <v>560</v>
      </c>
      <c r="F42" s="477" t="s">
        <v>550</v>
      </c>
      <c r="G42" s="477"/>
    </row>
    <row r="43" spans="1:7" x14ac:dyDescent="0.25">
      <c r="A43" s="477" t="s">
        <v>524</v>
      </c>
      <c r="B43" s="477" t="s">
        <v>523</v>
      </c>
      <c r="C43" s="477" t="s">
        <v>561</v>
      </c>
      <c r="D43" s="477" t="s">
        <v>562</v>
      </c>
      <c r="E43" s="477" t="s">
        <v>563</v>
      </c>
      <c r="F43" s="477"/>
      <c r="G43" s="477"/>
    </row>
    <row r="44" spans="1:7" x14ac:dyDescent="0.25">
      <c r="A44" s="477" t="s">
        <v>523</v>
      </c>
      <c r="B44" s="477" t="s">
        <v>561</v>
      </c>
      <c r="C44" s="477" t="s">
        <v>543</v>
      </c>
      <c r="D44" s="477" t="s">
        <v>546</v>
      </c>
      <c r="E44" s="477"/>
      <c r="F44" s="477"/>
      <c r="G44" s="477"/>
    </row>
    <row r="45" spans="1:7" x14ac:dyDescent="0.25">
      <c r="A45" s="477" t="s">
        <v>542</v>
      </c>
      <c r="B45" s="477" t="s">
        <v>564</v>
      </c>
      <c r="C45" s="477" t="s">
        <v>548</v>
      </c>
      <c r="D45" s="477"/>
      <c r="E45" s="477"/>
      <c r="F45" s="477"/>
      <c r="G45" s="477"/>
    </row>
    <row r="46" spans="1:7" x14ac:dyDescent="0.25">
      <c r="A46" s="477" t="s">
        <v>544</v>
      </c>
      <c r="B46" s="477" t="s">
        <v>560</v>
      </c>
      <c r="C46" s="477" t="s">
        <v>553</v>
      </c>
      <c r="D46" s="477"/>
      <c r="E46" s="477"/>
      <c r="F46" s="477"/>
      <c r="G46" s="477"/>
    </row>
    <row r="47" spans="1:7" x14ac:dyDescent="0.25">
      <c r="A47" s="477" t="s">
        <v>552</v>
      </c>
      <c r="B47" s="477" t="s">
        <v>565</v>
      </c>
      <c r="C47" s="477" t="s">
        <v>559</v>
      </c>
      <c r="D47" s="477"/>
      <c r="E47" s="477"/>
      <c r="F47" s="477"/>
      <c r="G47" s="477"/>
    </row>
    <row r="48" spans="1:7" x14ac:dyDescent="0.25">
      <c r="A48" s="477" t="s">
        <v>558</v>
      </c>
      <c r="B48" s="477" t="s">
        <v>563</v>
      </c>
      <c r="C48" s="477"/>
      <c r="D48" s="477"/>
      <c r="E48" s="477"/>
      <c r="F48" s="477"/>
      <c r="G48" s="477"/>
    </row>
    <row r="49" spans="1:7" x14ac:dyDescent="0.25">
      <c r="A49" s="477" t="s">
        <v>548</v>
      </c>
      <c r="B49" s="477"/>
      <c r="C49" s="477"/>
      <c r="D49" s="477"/>
      <c r="E49" s="477"/>
      <c r="F49" s="477"/>
      <c r="G49" s="477"/>
    </row>
    <row r="50" spans="1:7" x14ac:dyDescent="0.25">
      <c r="A50" s="477" t="s">
        <v>553</v>
      </c>
      <c r="B50" s="477"/>
      <c r="C50" s="477"/>
      <c r="D50" s="477"/>
      <c r="E50" s="477"/>
      <c r="F50" s="477"/>
      <c r="G50" s="477"/>
    </row>
    <row r="51" spans="1:7" x14ac:dyDescent="0.25">
      <c r="A51" s="477" t="s">
        <v>559</v>
      </c>
      <c r="B51" s="477"/>
      <c r="C51" s="477"/>
      <c r="D51" s="477"/>
      <c r="E51" s="477"/>
      <c r="F51" s="477"/>
      <c r="G51" s="477"/>
    </row>
    <row r="52" spans="1:7" x14ac:dyDescent="0.25">
      <c r="A52" s="477" t="s">
        <v>545</v>
      </c>
      <c r="B52" s="477"/>
      <c r="C52" s="477"/>
      <c r="D52" s="477"/>
      <c r="E52" s="477"/>
      <c r="F52" s="477"/>
      <c r="G52" s="477"/>
    </row>
    <row r="53" spans="1:7" x14ac:dyDescent="0.25">
      <c r="A53" s="477" t="s">
        <v>549</v>
      </c>
      <c r="B53" s="477"/>
      <c r="C53" s="477"/>
      <c r="D53" s="477"/>
      <c r="E53" s="477"/>
      <c r="F53" s="477"/>
      <c r="G53" s="477"/>
    </row>
    <row r="54" spans="1:7" x14ac:dyDescent="0.25">
      <c r="A54" s="477" t="s">
        <v>555</v>
      </c>
      <c r="B54" s="477"/>
      <c r="C54" s="477"/>
      <c r="D54" s="477"/>
      <c r="E54" s="477"/>
      <c r="F54" s="477"/>
      <c r="G54" s="477"/>
    </row>
    <row r="55" spans="1:7" x14ac:dyDescent="0.25">
      <c r="A55" s="94"/>
    </row>
  </sheetData>
  <customSheetViews>
    <customSheetView guid="{AC395333-7814-4FBA-9301-653C031E5060}" fitToPage="1" printArea="1" topLeftCell="A22">
      <selection activeCell="E37" sqref="E37"/>
      <pageMargins left="0.23622047244094491" right="0.23622047244094491" top="0" bottom="0" header="0.31496062992125984" footer="0.31496062992125984"/>
      <pageSetup paperSize="9" scale="67" orientation="landscape" r:id="rId1"/>
    </customSheetView>
    <customSheetView guid="{41434B7E-BB70-4CEF-BEAD-8097026A60FB}" fitToPage="1">
      <selection activeCell="H31" sqref="H31"/>
      <pageMargins left="0.23622047244094491" right="0.23622047244094491" top="0" bottom="0" header="0.31496062992125984" footer="0.31496062992125984"/>
      <pageSetup paperSize="9" scale="67" orientation="landscape" r:id="rId2"/>
    </customSheetView>
  </customSheetViews>
  <mergeCells count="13">
    <mergeCell ref="A35:G35"/>
    <mergeCell ref="B17:B19"/>
    <mergeCell ref="C17:C19"/>
    <mergeCell ref="C20:C29"/>
    <mergeCell ref="A5:F5"/>
    <mergeCell ref="A6:F6"/>
    <mergeCell ref="A7:F7"/>
    <mergeCell ref="A8:F8"/>
    <mergeCell ref="B10:F10"/>
    <mergeCell ref="B20:B29"/>
    <mergeCell ref="D20:D29"/>
    <mergeCell ref="D17:D19"/>
    <mergeCell ref="E17:E29"/>
  </mergeCells>
  <hyperlinks>
    <hyperlink ref="A33" location="Десктоп_др.форматы!A1" display="Перейти к Тарифу на другие форматы на сайтах Десктопной сети"/>
    <hyperlink ref="A10" location="'Шаблон заявки'!B5" display="Оформить заявку"/>
    <hyperlink ref="A9" location="Скидки!B20" display="Скидки "/>
    <hyperlink ref="F20" r:id="rId3" display="https://specs.adfox.ru/page/233/"/>
    <hyperlink ref="F14" r:id="rId4"/>
  </hyperlinks>
  <pageMargins left="0.23622047244094491" right="0.23622047244094491" top="0" bottom="0" header="0.31496062992125984" footer="0.31496062992125984"/>
  <pageSetup paperSize="9" scale="67" orientation="landscape" r:id="rId5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C1922"/>
    <pageSetUpPr fitToPage="1"/>
  </sheetPr>
  <dimension ref="A1:H63"/>
  <sheetViews>
    <sheetView topLeftCell="C1" zoomScaleNormal="100" workbookViewId="0">
      <selection activeCell="G18" sqref="G18"/>
    </sheetView>
  </sheetViews>
  <sheetFormatPr defaultColWidth="9.140625" defaultRowHeight="15.75" x14ac:dyDescent="0.25"/>
  <cols>
    <col min="1" max="1" width="37.42578125" style="97" customWidth="1"/>
    <col min="2" max="2" width="33.42578125" style="94" customWidth="1"/>
    <col min="3" max="3" width="27.85546875" style="97" customWidth="1"/>
    <col min="4" max="4" width="26.140625" style="97" customWidth="1"/>
    <col min="5" max="5" width="26.42578125" style="94" customWidth="1"/>
    <col min="6" max="6" width="37.42578125" style="94" customWidth="1"/>
    <col min="7" max="7" width="33.140625" style="97" customWidth="1"/>
    <col min="8" max="8" width="41" style="154" customWidth="1"/>
    <col min="9" max="16384" width="9.140625" style="94"/>
  </cols>
  <sheetData>
    <row r="1" spans="1:8" x14ac:dyDescent="0.25">
      <c r="A1" s="152"/>
      <c r="B1" s="153"/>
    </row>
    <row r="2" spans="1:8" x14ac:dyDescent="0.25">
      <c r="B2" s="95"/>
      <c r="C2" s="73"/>
      <c r="D2" s="73"/>
      <c r="E2" s="95"/>
      <c r="F2" s="95"/>
      <c r="G2" s="73"/>
      <c r="H2" s="155"/>
    </row>
    <row r="3" spans="1:8" x14ac:dyDescent="0.25">
      <c r="B3" s="95"/>
      <c r="C3" s="73"/>
      <c r="D3" s="73"/>
      <c r="E3" s="95"/>
      <c r="F3" s="95"/>
      <c r="G3" s="73"/>
      <c r="H3" s="155"/>
    </row>
    <row r="4" spans="1:8" x14ac:dyDescent="0.25">
      <c r="B4" s="95"/>
      <c r="C4" s="73"/>
      <c r="D4" s="73"/>
      <c r="E4" s="95"/>
      <c r="F4" s="95"/>
      <c r="G4" s="73"/>
      <c r="H4" s="155"/>
    </row>
    <row r="5" spans="1:8" x14ac:dyDescent="0.25">
      <c r="B5" s="95"/>
      <c r="C5" s="73"/>
      <c r="D5" s="73"/>
      <c r="E5" s="95"/>
      <c r="F5" s="95"/>
      <c r="G5" s="73"/>
      <c r="H5" s="155"/>
    </row>
    <row r="6" spans="1:8" x14ac:dyDescent="0.25">
      <c r="B6" s="95"/>
      <c r="C6" s="73"/>
      <c r="D6" s="73"/>
      <c r="E6" s="95"/>
      <c r="F6" s="95"/>
      <c r="G6" s="73"/>
      <c r="H6" s="155"/>
    </row>
    <row r="7" spans="1:8" x14ac:dyDescent="0.25">
      <c r="B7" s="95"/>
      <c r="C7" s="73"/>
      <c r="D7" s="73"/>
      <c r="E7" s="95"/>
      <c r="F7" s="95"/>
      <c r="G7" s="73"/>
      <c r="H7" s="155"/>
    </row>
    <row r="8" spans="1:8" x14ac:dyDescent="0.25">
      <c r="B8" s="95"/>
      <c r="C8" s="73"/>
      <c r="D8" s="73"/>
      <c r="E8" s="95"/>
      <c r="F8" s="95"/>
      <c r="G8" s="73"/>
      <c r="H8" s="155"/>
    </row>
    <row r="9" spans="1:8" ht="15.75" customHeight="1" x14ac:dyDescent="0.25">
      <c r="A9" s="552" t="s">
        <v>454</v>
      </c>
      <c r="B9" s="552"/>
      <c r="C9" s="552"/>
      <c r="D9" s="552"/>
      <c r="E9" s="552"/>
      <c r="F9" s="552"/>
      <c r="G9" s="552"/>
      <c r="H9" s="44"/>
    </row>
    <row r="10" spans="1:8" x14ac:dyDescent="0.25">
      <c r="A10" s="565" t="s">
        <v>10</v>
      </c>
      <c r="B10" s="565"/>
      <c r="C10" s="565"/>
      <c r="D10" s="565"/>
      <c r="E10" s="565"/>
      <c r="F10" s="565"/>
      <c r="G10" s="565"/>
      <c r="H10" s="98"/>
    </row>
    <row r="11" spans="1:8" x14ac:dyDescent="0.25">
      <c r="A11" s="576"/>
      <c r="B11" s="576"/>
      <c r="C11" s="576"/>
      <c r="D11" s="576"/>
      <c r="E11" s="576"/>
      <c r="F11" s="576"/>
      <c r="G11" s="576"/>
      <c r="H11" s="140"/>
    </row>
    <row r="12" spans="1:8" x14ac:dyDescent="0.25">
      <c r="A12" s="576"/>
      <c r="B12" s="576"/>
      <c r="C12" s="576"/>
      <c r="D12" s="576"/>
      <c r="E12" s="576"/>
      <c r="F12" s="576"/>
      <c r="G12" s="576"/>
      <c r="H12" s="148"/>
    </row>
    <row r="13" spans="1:8" x14ac:dyDescent="0.25">
      <c r="A13" s="103"/>
      <c r="B13" s="103"/>
      <c r="C13" s="103"/>
      <c r="D13" s="103"/>
      <c r="E13" s="103"/>
      <c r="F13" s="103"/>
      <c r="H13" s="103"/>
    </row>
    <row r="14" spans="1:8" x14ac:dyDescent="0.25">
      <c r="A14" s="102" t="s">
        <v>40</v>
      </c>
      <c r="B14" s="103"/>
      <c r="C14" s="103"/>
      <c r="D14" s="103"/>
      <c r="E14" s="103"/>
      <c r="F14" s="103"/>
      <c r="G14" s="24"/>
      <c r="H14" s="103"/>
    </row>
    <row r="15" spans="1:8" x14ac:dyDescent="0.25">
      <c r="A15" s="102" t="s">
        <v>41</v>
      </c>
      <c r="B15" s="103"/>
      <c r="C15" s="103"/>
      <c r="D15" s="103"/>
      <c r="E15" s="103"/>
      <c r="F15" s="103"/>
      <c r="G15" s="24" t="s">
        <v>620</v>
      </c>
    </row>
    <row r="16" spans="1:8" x14ac:dyDescent="0.25">
      <c r="A16" s="103"/>
      <c r="B16" s="103"/>
      <c r="C16" s="103"/>
      <c r="D16" s="103"/>
      <c r="E16" s="103"/>
      <c r="F16" s="103"/>
      <c r="G16" s="24" t="s">
        <v>621</v>
      </c>
    </row>
    <row r="17" spans="1:8" x14ac:dyDescent="0.25">
      <c r="A17" s="103"/>
      <c r="B17" s="103"/>
      <c r="C17" s="103"/>
      <c r="D17" s="103"/>
      <c r="E17" s="103"/>
      <c r="F17" s="103"/>
      <c r="G17" s="681" t="s">
        <v>622</v>
      </c>
    </row>
    <row r="18" spans="1:8" x14ac:dyDescent="0.25">
      <c r="A18" s="118" t="s">
        <v>367</v>
      </c>
      <c r="B18" s="103"/>
      <c r="C18" s="103"/>
      <c r="D18" s="103"/>
      <c r="E18" s="103"/>
      <c r="F18" s="103"/>
      <c r="G18" s="68"/>
    </row>
    <row r="19" spans="1:8" ht="31.5" x14ac:dyDescent="0.25">
      <c r="A19" s="26" t="s">
        <v>166</v>
      </c>
      <c r="B19" s="26" t="s">
        <v>3</v>
      </c>
      <c r="C19" s="26" t="s">
        <v>2</v>
      </c>
      <c r="D19" s="26" t="s">
        <v>132</v>
      </c>
      <c r="E19" s="26" t="s">
        <v>67</v>
      </c>
      <c r="F19" s="26" t="s">
        <v>117</v>
      </c>
      <c r="G19" s="187" t="s">
        <v>343</v>
      </c>
      <c r="H19" s="94"/>
    </row>
    <row r="20" spans="1:8" ht="17.25" customHeight="1" x14ac:dyDescent="0.25">
      <c r="A20" s="342" t="s">
        <v>445</v>
      </c>
      <c r="B20" s="527" t="s">
        <v>162</v>
      </c>
      <c r="C20" s="531" t="s">
        <v>4</v>
      </c>
      <c r="D20" s="583">
        <v>4</v>
      </c>
      <c r="E20" s="577" t="s">
        <v>348</v>
      </c>
      <c r="F20" s="580" t="s">
        <v>342</v>
      </c>
      <c r="G20" s="335"/>
      <c r="H20" s="94"/>
    </row>
    <row r="21" spans="1:8" ht="15.75" customHeight="1" x14ac:dyDescent="0.25">
      <c r="A21" s="205" t="s">
        <v>368</v>
      </c>
      <c r="B21" s="527"/>
      <c r="C21" s="531"/>
      <c r="D21" s="570"/>
      <c r="E21" s="578"/>
      <c r="F21" s="581"/>
      <c r="G21" s="336"/>
      <c r="H21" s="94"/>
    </row>
    <row r="22" spans="1:8" x14ac:dyDescent="0.25">
      <c r="A22" s="205" t="s">
        <v>339</v>
      </c>
      <c r="B22" s="527"/>
      <c r="C22" s="531"/>
      <c r="D22" s="570"/>
      <c r="E22" s="578"/>
      <c r="F22" s="581"/>
      <c r="G22" s="336"/>
      <c r="H22" s="94"/>
    </row>
    <row r="23" spans="1:8" x14ac:dyDescent="0.25">
      <c r="A23" s="205" t="s">
        <v>340</v>
      </c>
      <c r="B23" s="527"/>
      <c r="C23" s="531"/>
      <c r="D23" s="570"/>
      <c r="E23" s="578"/>
      <c r="F23" s="581"/>
      <c r="G23" s="336"/>
      <c r="H23" s="94"/>
    </row>
    <row r="24" spans="1:8" x14ac:dyDescent="0.25">
      <c r="A24" s="205" t="s">
        <v>147</v>
      </c>
      <c r="B24" s="527"/>
      <c r="C24" s="531"/>
      <c r="D24" s="570"/>
      <c r="E24" s="578"/>
      <c r="F24" s="581"/>
      <c r="G24" s="336"/>
      <c r="H24" s="94"/>
    </row>
    <row r="25" spans="1:8" x14ac:dyDescent="0.25">
      <c r="A25" s="205" t="s">
        <v>386</v>
      </c>
      <c r="B25" s="527"/>
      <c r="C25" s="531"/>
      <c r="D25" s="570"/>
      <c r="E25" s="578"/>
      <c r="F25" s="581"/>
      <c r="G25" s="336"/>
      <c r="H25" s="94"/>
    </row>
    <row r="26" spans="1:8" x14ac:dyDescent="0.25">
      <c r="A26" s="205" t="s">
        <v>369</v>
      </c>
      <c r="B26" s="527"/>
      <c r="C26" s="531"/>
      <c r="D26" s="570"/>
      <c r="E26" s="578"/>
      <c r="F26" s="581"/>
      <c r="G26" s="336"/>
      <c r="H26" s="94"/>
    </row>
    <row r="27" spans="1:8" x14ac:dyDescent="0.25">
      <c r="A27" s="205" t="s">
        <v>86</v>
      </c>
      <c r="B27" s="527"/>
      <c r="C27" s="531"/>
      <c r="D27" s="570"/>
      <c r="E27" s="578"/>
      <c r="F27" s="581"/>
      <c r="G27" s="336"/>
      <c r="H27" s="94"/>
    </row>
    <row r="28" spans="1:8" x14ac:dyDescent="0.25">
      <c r="A28" s="205" t="s">
        <v>205</v>
      </c>
      <c r="B28" s="527"/>
      <c r="C28" s="531"/>
      <c r="D28" s="570"/>
      <c r="E28" s="578"/>
      <c r="F28" s="581"/>
      <c r="G28" s="441" t="s">
        <v>349</v>
      </c>
      <c r="H28" s="94"/>
    </row>
    <row r="29" spans="1:8" x14ac:dyDescent="0.25">
      <c r="A29" s="205" t="s">
        <v>255</v>
      </c>
      <c r="B29" s="527"/>
      <c r="C29" s="531"/>
      <c r="D29" s="570"/>
      <c r="E29" s="578"/>
      <c r="F29" s="581"/>
      <c r="G29" s="441" t="s">
        <v>350</v>
      </c>
      <c r="H29" s="94"/>
    </row>
    <row r="30" spans="1:8" x14ac:dyDescent="0.25">
      <c r="A30" s="205" t="s">
        <v>221</v>
      </c>
      <c r="B30" s="527"/>
      <c r="C30" s="531"/>
      <c r="D30" s="570"/>
      <c r="E30" s="578"/>
      <c r="F30" s="581"/>
      <c r="G30" s="441" t="s">
        <v>351</v>
      </c>
      <c r="H30" s="94"/>
    </row>
    <row r="31" spans="1:8" x14ac:dyDescent="0.25">
      <c r="A31" s="205" t="s">
        <v>380</v>
      </c>
      <c r="B31" s="527"/>
      <c r="C31" s="531"/>
      <c r="D31" s="570"/>
      <c r="E31" s="578"/>
      <c r="F31" s="581"/>
      <c r="G31" s="336"/>
      <c r="H31" s="94"/>
    </row>
    <row r="32" spans="1:8" x14ac:dyDescent="0.25">
      <c r="A32" s="364" t="s">
        <v>468</v>
      </c>
      <c r="B32" s="527"/>
      <c r="C32" s="531"/>
      <c r="D32" s="570"/>
      <c r="E32" s="578"/>
      <c r="F32" s="581"/>
      <c r="G32" s="336"/>
      <c r="H32" s="94"/>
    </row>
    <row r="33" spans="1:8" x14ac:dyDescent="0.25">
      <c r="A33" s="364" t="s">
        <v>469</v>
      </c>
      <c r="B33" s="527"/>
      <c r="C33" s="531"/>
      <c r="D33" s="570"/>
      <c r="E33" s="578"/>
      <c r="F33" s="581"/>
      <c r="G33" s="336"/>
      <c r="H33" s="94"/>
    </row>
    <row r="34" spans="1:8" x14ac:dyDescent="0.25">
      <c r="A34" s="205" t="s">
        <v>87</v>
      </c>
      <c r="B34" s="527"/>
      <c r="C34" s="531"/>
      <c r="D34" s="570"/>
      <c r="E34" s="578"/>
      <c r="F34" s="581"/>
      <c r="G34" s="337"/>
      <c r="H34" s="94"/>
    </row>
    <row r="35" spans="1:8" x14ac:dyDescent="0.25">
      <c r="A35" s="205" t="s">
        <v>164</v>
      </c>
      <c r="B35" s="527"/>
      <c r="C35" s="531"/>
      <c r="D35" s="570"/>
      <c r="E35" s="578"/>
      <c r="F35" s="581"/>
      <c r="G35" s="337"/>
      <c r="H35" s="94"/>
    </row>
    <row r="36" spans="1:8" x14ac:dyDescent="0.25">
      <c r="A36" s="205" t="s">
        <v>352</v>
      </c>
      <c r="B36" s="527"/>
      <c r="C36" s="531"/>
      <c r="D36" s="570"/>
      <c r="E36" s="578"/>
      <c r="F36" s="581"/>
      <c r="G36" s="336"/>
      <c r="H36" s="94"/>
    </row>
    <row r="37" spans="1:8" x14ac:dyDescent="0.25">
      <c r="A37" s="205" t="s">
        <v>353</v>
      </c>
      <c r="B37" s="527"/>
      <c r="C37" s="531"/>
      <c r="D37" s="571"/>
      <c r="E37" s="579"/>
      <c r="F37" s="582"/>
      <c r="G37" s="338"/>
      <c r="H37" s="94"/>
    </row>
    <row r="38" spans="1:8" x14ac:dyDescent="0.25">
      <c r="A38" s="169"/>
      <c r="B38" s="169"/>
      <c r="C38" s="169"/>
      <c r="D38" s="339"/>
      <c r="E38" s="169"/>
      <c r="F38" s="169"/>
      <c r="G38" s="188"/>
      <c r="H38" s="94"/>
    </row>
    <row r="39" spans="1:8" ht="30.75" customHeight="1" x14ac:dyDescent="0.25">
      <c r="A39" s="344" t="s">
        <v>445</v>
      </c>
      <c r="B39" s="561" t="s">
        <v>344</v>
      </c>
      <c r="C39" s="556" t="s">
        <v>4</v>
      </c>
      <c r="D39" s="590">
        <v>2.5</v>
      </c>
      <c r="E39" s="577" t="s">
        <v>120</v>
      </c>
      <c r="F39" s="584"/>
      <c r="G39" s="587" t="s">
        <v>345</v>
      </c>
      <c r="H39" s="94"/>
    </row>
    <row r="40" spans="1:8" ht="47.25" x14ac:dyDescent="0.25">
      <c r="A40" s="451" t="s">
        <v>493</v>
      </c>
      <c r="B40" s="562"/>
      <c r="C40" s="564"/>
      <c r="D40" s="570"/>
      <c r="E40" s="578"/>
      <c r="F40" s="585"/>
      <c r="G40" s="588"/>
      <c r="H40" s="94"/>
    </row>
    <row r="41" spans="1:8" ht="24.75" customHeight="1" x14ac:dyDescent="0.25">
      <c r="A41" s="31" t="s">
        <v>221</v>
      </c>
      <c r="B41" s="563"/>
      <c r="C41" s="557"/>
      <c r="D41" s="571"/>
      <c r="E41" s="579"/>
      <c r="F41" s="586"/>
      <c r="G41" s="589"/>
      <c r="H41" s="94"/>
    </row>
    <row r="42" spans="1:8" x14ac:dyDescent="0.25">
      <c r="A42" s="206"/>
      <c r="B42" s="206"/>
      <c r="C42" s="78"/>
      <c r="D42" s="340"/>
      <c r="E42" s="159"/>
      <c r="F42" s="341"/>
      <c r="G42" s="233"/>
      <c r="H42" s="94"/>
    </row>
    <row r="43" spans="1:8" ht="15" customHeight="1" x14ac:dyDescent="0.25">
      <c r="C43" s="94"/>
      <c r="D43" s="94"/>
      <c r="G43" s="94"/>
      <c r="H43" s="160"/>
    </row>
    <row r="44" spans="1:8" ht="18.75" x14ac:dyDescent="0.3">
      <c r="A44" s="560" t="s">
        <v>592</v>
      </c>
      <c r="B44" s="560"/>
      <c r="C44" s="560"/>
      <c r="D44" s="560"/>
      <c r="E44" s="560"/>
      <c r="F44" s="560"/>
      <c r="G44" s="560"/>
      <c r="H44" s="463"/>
    </row>
    <row r="45" spans="1:8" x14ac:dyDescent="0.25">
      <c r="A45" s="39" t="s">
        <v>566</v>
      </c>
      <c r="B45" s="502"/>
      <c r="C45" s="502"/>
      <c r="D45" s="502"/>
      <c r="E45" s="502"/>
      <c r="F45" s="502"/>
      <c r="G45" s="502"/>
      <c r="H45" s="463"/>
    </row>
    <row r="46" spans="1:8" x14ac:dyDescent="0.25">
      <c r="A46" s="503" t="s">
        <v>532</v>
      </c>
      <c r="B46" s="502"/>
      <c r="C46" s="502"/>
      <c r="D46" s="502"/>
      <c r="E46" s="502"/>
      <c r="F46" s="502"/>
      <c r="G46" s="502"/>
      <c r="H46" s="463"/>
    </row>
    <row r="47" spans="1:8" x14ac:dyDescent="0.25">
      <c r="A47" s="120" t="s">
        <v>533</v>
      </c>
      <c r="B47" s="120" t="s">
        <v>534</v>
      </c>
      <c r="C47" s="120" t="s">
        <v>535</v>
      </c>
      <c r="D47" s="120" t="s">
        <v>536</v>
      </c>
      <c r="E47" s="120" t="s">
        <v>537</v>
      </c>
      <c r="F47" s="120" t="s">
        <v>538</v>
      </c>
      <c r="G47" s="120" t="s">
        <v>539</v>
      </c>
      <c r="H47" s="160"/>
    </row>
    <row r="48" spans="1:8" x14ac:dyDescent="0.25">
      <c r="A48" s="477" t="s">
        <v>540</v>
      </c>
      <c r="B48" s="477" t="s">
        <v>541</v>
      </c>
      <c r="C48" s="477" t="s">
        <v>542</v>
      </c>
      <c r="D48" s="477" t="s">
        <v>543</v>
      </c>
      <c r="E48" s="477" t="s">
        <v>544</v>
      </c>
      <c r="F48" s="477" t="s">
        <v>545</v>
      </c>
      <c r="G48" s="477" t="s">
        <v>524</v>
      </c>
    </row>
    <row r="49" spans="1:7" x14ac:dyDescent="0.25">
      <c r="A49" s="477" t="s">
        <v>546</v>
      </c>
      <c r="B49" s="477" t="s">
        <v>547</v>
      </c>
      <c r="C49" s="477" t="s">
        <v>544</v>
      </c>
      <c r="D49" s="477" t="s">
        <v>548</v>
      </c>
      <c r="E49" s="477" t="s">
        <v>523</v>
      </c>
      <c r="F49" s="477" t="s">
        <v>549</v>
      </c>
      <c r="G49" s="477" t="s">
        <v>546</v>
      </c>
    </row>
    <row r="50" spans="1:7" x14ac:dyDescent="0.25">
      <c r="A50" s="477" t="s">
        <v>550</v>
      </c>
      <c r="B50" s="477" t="s">
        <v>551</v>
      </c>
      <c r="C50" s="477" t="s">
        <v>552</v>
      </c>
      <c r="D50" s="477" t="s">
        <v>553</v>
      </c>
      <c r="E50" s="477" t="s">
        <v>554</v>
      </c>
      <c r="F50" s="477" t="s">
        <v>555</v>
      </c>
      <c r="G50" s="477"/>
    </row>
    <row r="51" spans="1:7" x14ac:dyDescent="0.25">
      <c r="A51" s="477" t="s">
        <v>556</v>
      </c>
      <c r="B51" s="477" t="s">
        <v>557</v>
      </c>
      <c r="C51" s="477" t="s">
        <v>558</v>
      </c>
      <c r="D51" s="477" t="s">
        <v>559</v>
      </c>
      <c r="E51" s="477" t="s">
        <v>560</v>
      </c>
      <c r="F51" s="477" t="s">
        <v>550</v>
      </c>
      <c r="G51" s="477"/>
    </row>
    <row r="52" spans="1:7" x14ac:dyDescent="0.25">
      <c r="A52" s="477" t="s">
        <v>524</v>
      </c>
      <c r="B52" s="477" t="s">
        <v>523</v>
      </c>
      <c r="C52" s="477" t="s">
        <v>561</v>
      </c>
      <c r="D52" s="484" t="s">
        <v>562</v>
      </c>
      <c r="E52" s="477" t="s">
        <v>563</v>
      </c>
      <c r="F52" s="477"/>
      <c r="G52" s="477"/>
    </row>
    <row r="53" spans="1:7" x14ac:dyDescent="0.25">
      <c r="A53" s="477" t="s">
        <v>523</v>
      </c>
      <c r="B53" s="477" t="s">
        <v>561</v>
      </c>
      <c r="C53" s="477" t="s">
        <v>543</v>
      </c>
      <c r="D53" s="484" t="s">
        <v>546</v>
      </c>
      <c r="E53" s="477"/>
      <c r="F53" s="477"/>
      <c r="G53" s="477"/>
    </row>
    <row r="54" spans="1:7" x14ac:dyDescent="0.25">
      <c r="A54" s="477" t="s">
        <v>542</v>
      </c>
      <c r="B54" s="477" t="s">
        <v>564</v>
      </c>
      <c r="C54" s="477" t="s">
        <v>548</v>
      </c>
      <c r="D54" s="477"/>
      <c r="E54" s="477"/>
      <c r="F54" s="477"/>
      <c r="G54" s="477"/>
    </row>
    <row r="55" spans="1:7" x14ac:dyDescent="0.25">
      <c r="A55" s="477" t="s">
        <v>544</v>
      </c>
      <c r="B55" s="477" t="s">
        <v>560</v>
      </c>
      <c r="C55" s="477" t="s">
        <v>553</v>
      </c>
      <c r="D55" s="477"/>
      <c r="E55" s="477"/>
      <c r="F55" s="477"/>
      <c r="G55" s="477"/>
    </row>
    <row r="56" spans="1:7" x14ac:dyDescent="0.25">
      <c r="A56" s="477" t="s">
        <v>552</v>
      </c>
      <c r="B56" s="477" t="s">
        <v>565</v>
      </c>
      <c r="C56" s="477" t="s">
        <v>559</v>
      </c>
      <c r="D56" s="477"/>
      <c r="E56" s="477"/>
      <c r="F56" s="477"/>
      <c r="G56" s="477"/>
    </row>
    <row r="57" spans="1:7" x14ac:dyDescent="0.25">
      <c r="A57" s="477" t="s">
        <v>558</v>
      </c>
      <c r="B57" s="477" t="s">
        <v>563</v>
      </c>
      <c r="C57" s="477"/>
      <c r="D57" s="477"/>
      <c r="E57" s="477"/>
      <c r="F57" s="477"/>
      <c r="G57" s="477"/>
    </row>
    <row r="58" spans="1:7" x14ac:dyDescent="0.25">
      <c r="A58" s="477" t="s">
        <v>548</v>
      </c>
      <c r="B58" s="477"/>
      <c r="C58" s="477"/>
      <c r="D58" s="477"/>
      <c r="E58" s="477"/>
      <c r="F58" s="477"/>
      <c r="G58" s="477"/>
    </row>
    <row r="59" spans="1:7" x14ac:dyDescent="0.25">
      <c r="A59" s="477" t="s">
        <v>553</v>
      </c>
      <c r="B59" s="477"/>
      <c r="C59" s="477"/>
      <c r="D59" s="477"/>
      <c r="E59" s="477"/>
      <c r="F59" s="477"/>
      <c r="G59" s="477"/>
    </row>
    <row r="60" spans="1:7" x14ac:dyDescent="0.25">
      <c r="A60" s="477" t="s">
        <v>559</v>
      </c>
      <c r="B60" s="477"/>
      <c r="C60" s="477"/>
      <c r="D60" s="477"/>
      <c r="E60" s="477"/>
      <c r="F60" s="477"/>
      <c r="G60" s="477"/>
    </row>
    <row r="61" spans="1:7" x14ac:dyDescent="0.25">
      <c r="A61" s="477" t="s">
        <v>545</v>
      </c>
      <c r="B61" s="477"/>
      <c r="C61" s="477"/>
      <c r="D61" s="477"/>
      <c r="E61" s="477"/>
      <c r="F61" s="477"/>
      <c r="G61" s="477"/>
    </row>
    <row r="62" spans="1:7" x14ac:dyDescent="0.25">
      <c r="A62" s="477" t="s">
        <v>549</v>
      </c>
      <c r="B62" s="477"/>
      <c r="C62" s="477"/>
      <c r="D62" s="477"/>
      <c r="E62" s="477"/>
      <c r="F62" s="477"/>
      <c r="G62" s="477"/>
    </row>
    <row r="63" spans="1:7" x14ac:dyDescent="0.25">
      <c r="A63" s="477" t="s">
        <v>555</v>
      </c>
      <c r="B63" s="477"/>
      <c r="C63" s="477"/>
      <c r="D63" s="477"/>
      <c r="E63" s="477"/>
      <c r="F63" s="477"/>
      <c r="G63" s="477"/>
    </row>
  </sheetData>
  <customSheetViews>
    <customSheetView guid="{AC395333-7814-4FBA-9301-653C031E5060}" fitToPage="1" topLeftCell="A19">
      <selection activeCell="B54" sqref="B54"/>
      <pageMargins left="0.23622047244094491" right="0.23622047244094491" top="0" bottom="0" header="0.31496062992125984" footer="0.31496062992125984"/>
      <pageSetup paperSize="9" scale="75" orientation="landscape" r:id="rId1"/>
    </customSheetView>
    <customSheetView guid="{41434B7E-BB70-4CEF-BEAD-8097026A60FB}" fitToPage="1">
      <selection activeCell="E65" sqref="E65"/>
      <pageMargins left="0.23622047244094491" right="0.23622047244094491" top="0" bottom="0" header="0.31496062992125984" footer="0.31496062992125984"/>
      <pageSetup paperSize="9" scale="75" orientation="landscape" r:id="rId2"/>
    </customSheetView>
  </customSheetViews>
  <mergeCells count="16">
    <mergeCell ref="A44:G44"/>
    <mergeCell ref="A9:G9"/>
    <mergeCell ref="A10:G10"/>
    <mergeCell ref="A11:G11"/>
    <mergeCell ref="A12:G12"/>
    <mergeCell ref="B20:B37"/>
    <mergeCell ref="C20:C37"/>
    <mergeCell ref="E20:E37"/>
    <mergeCell ref="F20:F37"/>
    <mergeCell ref="D20:D37"/>
    <mergeCell ref="B39:B41"/>
    <mergeCell ref="C39:C41"/>
    <mergeCell ref="E39:E41"/>
    <mergeCell ref="F39:F41"/>
    <mergeCell ref="G39:G41"/>
    <mergeCell ref="D39:D41"/>
  </mergeCells>
  <hyperlinks>
    <hyperlink ref="G39" r:id="rId3"/>
    <hyperlink ref="G28" r:id="rId4"/>
    <hyperlink ref="G29" r:id="rId5"/>
    <hyperlink ref="G30" r:id="rId6"/>
    <hyperlink ref="A15" location="'Шаблон заявки'!B5" display="Оформить заявку"/>
    <hyperlink ref="A14" location="Скидки!B20" display="Скидки "/>
    <hyperlink ref="G17" r:id="rId7"/>
  </hyperlinks>
  <pageMargins left="0.23622047244094491" right="0.23622047244094491" top="0" bottom="0" header="0.31496062992125984" footer="0.31496062992125984"/>
  <pageSetup paperSize="9" scale="75" orientation="landscape" r:id="rId8"/>
  <drawing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30"/>
  <sheetViews>
    <sheetView topLeftCell="B1" workbookViewId="0">
      <selection activeCell="H11" sqref="H11"/>
    </sheetView>
  </sheetViews>
  <sheetFormatPr defaultColWidth="9.140625" defaultRowHeight="15.75" x14ac:dyDescent="0.25"/>
  <cols>
    <col min="1" max="1" width="39.7109375" style="127" customWidth="1"/>
    <col min="2" max="2" width="22.5703125" style="151" customWidth="1"/>
    <col min="3" max="3" width="21.140625" style="127" customWidth="1"/>
    <col min="4" max="4" width="17.5703125" style="127" customWidth="1"/>
    <col min="5" max="6" width="18.140625" style="127" customWidth="1"/>
    <col min="7" max="7" width="31.85546875" style="127" customWidth="1"/>
    <col min="8" max="8" width="41.5703125" style="127" customWidth="1"/>
    <col min="9" max="9" width="9.140625" style="127"/>
    <col min="10" max="10" width="14.140625" style="127" customWidth="1"/>
    <col min="11" max="16384" width="9.140625" style="127"/>
  </cols>
  <sheetData>
    <row r="1" spans="1:10" ht="57.2" customHeight="1" x14ac:dyDescent="0.25">
      <c r="A1" s="597"/>
      <c r="B1" s="597"/>
      <c r="C1" s="597"/>
      <c r="D1" s="597"/>
      <c r="E1" s="597"/>
      <c r="F1" s="597"/>
      <c r="G1" s="597"/>
      <c r="H1" s="597"/>
    </row>
    <row r="2" spans="1:10" ht="15" customHeight="1" x14ac:dyDescent="0.25">
      <c r="A2" s="552" t="s">
        <v>438</v>
      </c>
      <c r="B2" s="552"/>
      <c r="C2" s="552"/>
      <c r="D2" s="552"/>
      <c r="E2" s="552"/>
      <c r="F2" s="552"/>
      <c r="G2" s="552"/>
      <c r="H2" s="552"/>
    </row>
    <row r="3" spans="1:10" x14ac:dyDescent="0.25">
      <c r="A3" s="576" t="s">
        <v>10</v>
      </c>
      <c r="B3" s="576"/>
      <c r="C3" s="576"/>
      <c r="D3" s="576"/>
      <c r="E3" s="576"/>
      <c r="F3" s="576"/>
      <c r="G3" s="576"/>
      <c r="H3" s="576"/>
    </row>
    <row r="4" spans="1:10" x14ac:dyDescent="0.25">
      <c r="A4" s="133"/>
      <c r="B4" s="207"/>
      <c r="C4" s="134"/>
      <c r="D4" s="133"/>
      <c r="E4" s="208"/>
      <c r="F4" s="208"/>
      <c r="G4" s="208"/>
      <c r="H4" s="64"/>
    </row>
    <row r="5" spans="1:10" x14ac:dyDescent="0.25">
      <c r="A5" s="45" t="s">
        <v>40</v>
      </c>
      <c r="B5" s="207"/>
      <c r="C5" s="133"/>
      <c r="D5" s="133"/>
      <c r="E5" s="133"/>
      <c r="F5" s="133"/>
      <c r="G5" s="133"/>
      <c r="H5" s="65"/>
    </row>
    <row r="6" spans="1:10" x14ac:dyDescent="0.25">
      <c r="A6" s="45" t="s">
        <v>41</v>
      </c>
      <c r="B6" s="206"/>
      <c r="C6" s="206"/>
      <c r="D6" s="133"/>
      <c r="E6" s="133"/>
      <c r="F6" s="133"/>
      <c r="G6" s="133"/>
      <c r="H6" s="65"/>
    </row>
    <row r="7" spans="1:10" x14ac:dyDescent="0.25">
      <c r="A7" s="45"/>
      <c r="B7" s="206"/>
      <c r="C7" s="206"/>
      <c r="D7" s="133"/>
      <c r="E7" s="133"/>
      <c r="F7" s="133"/>
      <c r="G7" s="133"/>
      <c r="H7" s="24"/>
    </row>
    <row r="8" spans="1:10" x14ac:dyDescent="0.25">
      <c r="A8" s="45"/>
      <c r="B8" s="206"/>
      <c r="C8" s="206"/>
      <c r="D8" s="133"/>
      <c r="E8" s="133"/>
      <c r="F8" s="133"/>
      <c r="G8" s="133"/>
      <c r="H8" s="24" t="s">
        <v>620</v>
      </c>
    </row>
    <row r="9" spans="1:10" x14ac:dyDescent="0.25">
      <c r="A9" s="45"/>
      <c r="B9" s="206"/>
      <c r="C9" s="206"/>
      <c r="D9" s="133"/>
      <c r="E9" s="133"/>
      <c r="F9" s="133"/>
      <c r="G9" s="133"/>
      <c r="H9" s="24" t="s">
        <v>621</v>
      </c>
    </row>
    <row r="10" spans="1:10" s="124" customFormat="1" x14ac:dyDescent="0.25">
      <c r="A10" s="121"/>
      <c r="B10" s="149"/>
      <c r="C10" s="121"/>
      <c r="D10" s="122"/>
      <c r="E10" s="121"/>
      <c r="F10" s="121"/>
      <c r="G10" s="123"/>
      <c r="H10" s="681" t="s">
        <v>622</v>
      </c>
    </row>
    <row r="11" spans="1:10" s="124" customFormat="1" x14ac:dyDescent="0.25">
      <c r="A11" s="333" t="s">
        <v>442</v>
      </c>
      <c r="B11" s="149"/>
      <c r="C11" s="121"/>
      <c r="D11" s="122"/>
      <c r="E11" s="121"/>
      <c r="F11" s="121"/>
      <c r="G11" s="123"/>
      <c r="H11" s="25"/>
    </row>
    <row r="12" spans="1:10" s="124" customFormat="1" ht="47.25" x14ac:dyDescent="0.25">
      <c r="A12" s="226" t="s">
        <v>0</v>
      </c>
      <c r="B12" s="226" t="s">
        <v>3</v>
      </c>
      <c r="C12" s="226" t="s">
        <v>2</v>
      </c>
      <c r="D12" s="226" t="s">
        <v>421</v>
      </c>
      <c r="E12" s="226" t="s">
        <v>56</v>
      </c>
      <c r="F12" s="226" t="s">
        <v>131</v>
      </c>
      <c r="G12" s="598" t="s">
        <v>343</v>
      </c>
      <c r="H12" s="599"/>
    </row>
    <row r="13" spans="1:10" s="124" customFormat="1" ht="39.950000000000003" customHeight="1" x14ac:dyDescent="0.25">
      <c r="A13" s="561" t="s">
        <v>439</v>
      </c>
      <c r="B13" s="205" t="s">
        <v>494</v>
      </c>
      <c r="C13" s="209" t="s">
        <v>4</v>
      </c>
      <c r="D13" s="209" t="s">
        <v>202</v>
      </c>
      <c r="E13" s="332">
        <v>2.5</v>
      </c>
      <c r="F13" s="522">
        <f>E13*500</f>
        <v>1250</v>
      </c>
      <c r="G13" s="600"/>
      <c r="H13" s="601"/>
      <c r="J13" s="362"/>
    </row>
    <row r="14" spans="1:10" s="124" customFormat="1" ht="46.5" customHeight="1" x14ac:dyDescent="0.25">
      <c r="A14" s="562"/>
      <c r="B14" s="205" t="s">
        <v>440</v>
      </c>
      <c r="C14" s="209" t="s">
        <v>4</v>
      </c>
      <c r="D14" s="209" t="s">
        <v>341</v>
      </c>
      <c r="E14" s="332">
        <v>4.5</v>
      </c>
      <c r="F14" s="522">
        <f>E14*250</f>
        <v>1125</v>
      </c>
      <c r="G14" s="591" t="s">
        <v>381</v>
      </c>
      <c r="H14" s="592"/>
    </row>
    <row r="15" spans="1:10" s="124" customFormat="1" ht="55.5" customHeight="1" x14ac:dyDescent="0.25">
      <c r="A15" s="562"/>
      <c r="B15" s="205" t="s">
        <v>455</v>
      </c>
      <c r="C15" s="209" t="s">
        <v>4</v>
      </c>
      <c r="D15" s="209" t="s">
        <v>341</v>
      </c>
      <c r="E15" s="332">
        <v>2</v>
      </c>
      <c r="F15" s="522">
        <f>E15*250</f>
        <v>500</v>
      </c>
      <c r="G15" s="591" t="s">
        <v>354</v>
      </c>
      <c r="H15" s="592"/>
    </row>
    <row r="16" spans="1:10" s="124" customFormat="1" ht="39.75" customHeight="1" x14ac:dyDescent="0.25">
      <c r="A16" s="562"/>
      <c r="B16" s="514" t="s">
        <v>441</v>
      </c>
      <c r="C16" s="516" t="s">
        <v>4</v>
      </c>
      <c r="D16" s="516" t="s">
        <v>341</v>
      </c>
      <c r="E16" s="517">
        <v>6</v>
      </c>
      <c r="F16" s="523">
        <f>E16*250</f>
        <v>1500</v>
      </c>
      <c r="G16" s="520"/>
      <c r="H16" s="521"/>
    </row>
    <row r="17" spans="1:8" s="124" customFormat="1" ht="21.75" customHeight="1" x14ac:dyDescent="0.25">
      <c r="A17" s="513" t="s">
        <v>615</v>
      </c>
      <c r="B17" s="513" t="s">
        <v>494</v>
      </c>
      <c r="C17" s="608" t="s">
        <v>616</v>
      </c>
      <c r="D17" s="609"/>
      <c r="E17" s="609"/>
      <c r="F17" s="609"/>
      <c r="G17" s="439"/>
      <c r="H17" s="440"/>
    </row>
    <row r="18" spans="1:8" s="124" customFormat="1" ht="21.75" customHeight="1" x14ac:dyDescent="0.25">
      <c r="A18" s="518"/>
      <c r="B18" s="518"/>
      <c r="C18" s="518"/>
      <c r="D18" s="518"/>
      <c r="E18" s="518"/>
      <c r="F18" s="136"/>
      <c r="G18" s="137"/>
      <c r="H18" s="515"/>
    </row>
    <row r="19" spans="1:8" s="124" customFormat="1" ht="21.75" customHeight="1" x14ac:dyDescent="0.25">
      <c r="A19" s="518"/>
      <c r="B19" s="518"/>
      <c r="C19" s="518"/>
      <c r="D19" s="518"/>
      <c r="E19" s="518"/>
      <c r="F19" s="136"/>
      <c r="G19" s="137"/>
      <c r="H19" s="515"/>
    </row>
    <row r="20" spans="1:8" s="124" customFormat="1" ht="21.75" customHeight="1" x14ac:dyDescent="0.25">
      <c r="A20" s="518"/>
      <c r="B20" s="518"/>
      <c r="C20" s="518"/>
      <c r="D20" s="518"/>
      <c r="E20" s="518"/>
      <c r="F20" s="136"/>
      <c r="G20" s="137"/>
      <c r="H20" s="515"/>
    </row>
    <row r="21" spans="1:8" s="124" customFormat="1" ht="21.75" customHeight="1" x14ac:dyDescent="0.25">
      <c r="A21" s="518"/>
      <c r="B21" s="518"/>
      <c r="C21" s="518"/>
      <c r="D21" s="518"/>
      <c r="E21" s="518"/>
      <c r="F21" s="136"/>
      <c r="G21" s="137"/>
      <c r="H21" s="515"/>
    </row>
    <row r="22" spans="1:8" s="124" customFormat="1" ht="21.75" customHeight="1" x14ac:dyDescent="0.25">
      <c r="A22" s="518"/>
      <c r="B22" s="518"/>
      <c r="C22" s="518"/>
      <c r="D22" s="518"/>
      <c r="E22" s="518"/>
      <c r="F22" s="136"/>
      <c r="G22" s="137"/>
      <c r="H22" s="515"/>
    </row>
    <row r="23" spans="1:8" s="124" customFormat="1" ht="21.75" customHeight="1" x14ac:dyDescent="0.25">
      <c r="A23" s="518"/>
      <c r="B23" s="518"/>
      <c r="C23" s="518"/>
      <c r="D23" s="518"/>
      <c r="E23" s="518"/>
      <c r="F23" s="136"/>
      <c r="G23" s="137"/>
      <c r="H23" s="515"/>
    </row>
    <row r="24" spans="1:8" s="126" customFormat="1" x14ac:dyDescent="0.25">
      <c r="A24" s="333" t="s">
        <v>443</v>
      </c>
      <c r="B24" s="149"/>
      <c r="C24" s="121"/>
      <c r="D24" s="122"/>
      <c r="E24" s="121"/>
      <c r="F24" s="121"/>
      <c r="G24" s="123"/>
      <c r="H24" s="25"/>
    </row>
    <row r="25" spans="1:8" s="126" customFormat="1" ht="47.25" x14ac:dyDescent="0.25">
      <c r="A25" s="187" t="s">
        <v>0</v>
      </c>
      <c r="B25" s="226" t="s">
        <v>3</v>
      </c>
      <c r="C25" s="226" t="s">
        <v>2</v>
      </c>
      <c r="D25" s="331" t="s">
        <v>421</v>
      </c>
      <c r="E25" s="226" t="s">
        <v>56</v>
      </c>
      <c r="F25" s="226" t="s">
        <v>131</v>
      </c>
      <c r="G25" s="593" t="s">
        <v>343</v>
      </c>
      <c r="H25" s="594" t="s">
        <v>430</v>
      </c>
    </row>
    <row r="26" spans="1:8" s="126" customFormat="1" x14ac:dyDescent="0.25">
      <c r="A26" s="527" t="s">
        <v>439</v>
      </c>
      <c r="B26" s="561" t="s">
        <v>162</v>
      </c>
      <c r="C26" s="602" t="s">
        <v>4</v>
      </c>
      <c r="D26" s="602" t="s">
        <v>341</v>
      </c>
      <c r="E26" s="605">
        <v>3</v>
      </c>
      <c r="F26" s="605">
        <f>E26*250</f>
        <v>750</v>
      </c>
      <c r="G26" s="591" t="s">
        <v>349</v>
      </c>
      <c r="H26" s="592"/>
    </row>
    <row r="27" spans="1:8" s="126" customFormat="1" x14ac:dyDescent="0.25">
      <c r="A27" s="527"/>
      <c r="B27" s="562"/>
      <c r="C27" s="603"/>
      <c r="D27" s="603"/>
      <c r="E27" s="606"/>
      <c r="F27" s="606"/>
      <c r="G27" s="591" t="s">
        <v>350</v>
      </c>
      <c r="H27" s="592"/>
    </row>
    <row r="28" spans="1:8" s="126" customFormat="1" x14ac:dyDescent="0.25">
      <c r="A28" s="527"/>
      <c r="B28" s="563"/>
      <c r="C28" s="604"/>
      <c r="D28" s="604"/>
      <c r="E28" s="607"/>
      <c r="F28" s="607"/>
      <c r="G28" s="591" t="s">
        <v>351</v>
      </c>
      <c r="H28" s="592"/>
    </row>
    <row r="29" spans="1:8" x14ac:dyDescent="0.25">
      <c r="A29" s="527"/>
      <c r="B29" s="334" t="s">
        <v>444</v>
      </c>
      <c r="C29" s="209" t="s">
        <v>4</v>
      </c>
      <c r="D29" s="209" t="s">
        <v>341</v>
      </c>
      <c r="E29" s="332">
        <v>2</v>
      </c>
      <c r="F29" s="332">
        <f>E29*250</f>
        <v>500</v>
      </c>
      <c r="G29" s="595" t="s">
        <v>345</v>
      </c>
      <c r="H29" s="596"/>
    </row>
    <row r="30" spans="1:8" x14ac:dyDescent="0.25">
      <c r="A30" s="39"/>
      <c r="B30" s="208"/>
      <c r="C30" s="216"/>
      <c r="D30" s="216"/>
      <c r="E30" s="216"/>
      <c r="F30" s="216"/>
      <c r="G30" s="133"/>
      <c r="H30" s="133"/>
    </row>
  </sheetData>
  <customSheetViews>
    <customSheetView guid="{AC395333-7814-4FBA-9301-653C031E5060}" topLeftCell="A10">
      <selection activeCell="D8" sqref="D8"/>
      <pageMargins left="0.7" right="0.7" top="0.75" bottom="0.75" header="0.3" footer="0.3"/>
      <pageSetup paperSize="9" orientation="portrait" r:id="rId1"/>
    </customSheetView>
    <customSheetView guid="{41434B7E-BB70-4CEF-BEAD-8097026A60FB}">
      <selection activeCell="E13" sqref="E13"/>
      <pageMargins left="0.7" right="0.7" top="0.75" bottom="0.75" header="0.3" footer="0.3"/>
      <pageSetup paperSize="9" orientation="portrait" r:id="rId2"/>
    </customSheetView>
  </customSheetViews>
  <mergeCells count="20">
    <mergeCell ref="D26:D28"/>
    <mergeCell ref="E26:E28"/>
    <mergeCell ref="F26:F28"/>
    <mergeCell ref="A13:A16"/>
    <mergeCell ref="A26:A29"/>
    <mergeCell ref="B26:B28"/>
    <mergeCell ref="C26:C28"/>
    <mergeCell ref="C17:F17"/>
    <mergeCell ref="A1:H1"/>
    <mergeCell ref="A2:H2"/>
    <mergeCell ref="A3:H3"/>
    <mergeCell ref="G12:H12"/>
    <mergeCell ref="G13:H13"/>
    <mergeCell ref="G14:H14"/>
    <mergeCell ref="G15:H15"/>
    <mergeCell ref="G25:H25"/>
    <mergeCell ref="G26:H26"/>
    <mergeCell ref="G29:H29"/>
    <mergeCell ref="G27:H27"/>
    <mergeCell ref="G28:H28"/>
  </mergeCells>
  <hyperlinks>
    <hyperlink ref="A6" location="'Шаблон заявки'!B5" display="Оформить заявку"/>
    <hyperlink ref="A5" location="Скидки!B20" display="Скидки "/>
    <hyperlink ref="G15" r:id="rId3"/>
    <hyperlink ref="G14" r:id="rId4"/>
    <hyperlink ref="G29" r:id="rId5"/>
    <hyperlink ref="G26" r:id="rId6"/>
    <hyperlink ref="G27" r:id="rId7"/>
    <hyperlink ref="G28" r:id="rId8"/>
    <hyperlink ref="C17:F17" location="'Десктопная сеть'!A1" display="см. стр. Десктопная сеть"/>
    <hyperlink ref="H10" r:id="rId9"/>
  </hyperlinks>
  <pageMargins left="0.7" right="0.7" top="0.75" bottom="0.75" header="0.3" footer="0.3"/>
  <pageSetup paperSize="9" orientation="portrait" r:id="rId10"/>
  <drawing r:id="rId1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7"/>
    <pageSetUpPr fitToPage="1"/>
  </sheetPr>
  <dimension ref="A1:H35"/>
  <sheetViews>
    <sheetView topLeftCell="B1" zoomScaleNormal="100" zoomScaleSheetLayoutView="100" workbookViewId="0">
      <selection activeCell="H12" sqref="H12"/>
    </sheetView>
  </sheetViews>
  <sheetFormatPr defaultColWidth="9.140625" defaultRowHeight="15.75" x14ac:dyDescent="0.25"/>
  <cols>
    <col min="1" max="1" width="39.7109375" style="127" customWidth="1"/>
    <col min="2" max="2" width="20.28515625" style="151" customWidth="1"/>
    <col min="3" max="3" width="21.140625" style="127" customWidth="1"/>
    <col min="4" max="4" width="17.5703125" style="127" customWidth="1"/>
    <col min="5" max="6" width="18.140625" style="127" customWidth="1"/>
    <col min="7" max="7" width="31.85546875" style="127" customWidth="1"/>
    <col min="8" max="8" width="41.5703125" style="127" customWidth="1"/>
    <col min="9" max="16384" width="9.140625" style="127"/>
  </cols>
  <sheetData>
    <row r="1" spans="1:8" ht="57.2" customHeight="1" x14ac:dyDescent="0.25">
      <c r="A1" s="597"/>
      <c r="B1" s="597"/>
      <c r="C1" s="597"/>
      <c r="D1" s="597"/>
      <c r="E1" s="597"/>
      <c r="F1" s="597"/>
      <c r="G1" s="597"/>
      <c r="H1" s="597"/>
    </row>
    <row r="2" spans="1:8" ht="24.75" customHeight="1" x14ac:dyDescent="0.25">
      <c r="A2" s="128"/>
      <c r="B2" s="139"/>
      <c r="C2" s="128"/>
      <c r="D2" s="129" t="s">
        <v>1</v>
      </c>
      <c r="H2" s="130"/>
    </row>
    <row r="3" spans="1:8" ht="12.2" customHeight="1" x14ac:dyDescent="0.25">
      <c r="A3" s="131"/>
      <c r="B3" s="147"/>
      <c r="D3" s="132"/>
      <c r="E3" s="132"/>
      <c r="F3" s="132"/>
      <c r="G3" s="132"/>
    </row>
    <row r="4" spans="1:8" ht="15" customHeight="1" x14ac:dyDescent="0.25">
      <c r="A4" s="552" t="s">
        <v>530</v>
      </c>
      <c r="B4" s="552"/>
      <c r="C4" s="552"/>
      <c r="D4" s="552"/>
      <c r="E4" s="552"/>
      <c r="F4" s="552"/>
      <c r="G4" s="552"/>
      <c r="H4" s="552"/>
    </row>
    <row r="5" spans="1:8" x14ac:dyDescent="0.25">
      <c r="A5" s="576" t="s">
        <v>10</v>
      </c>
      <c r="B5" s="576"/>
      <c r="C5" s="576"/>
      <c r="D5" s="576"/>
      <c r="E5" s="576"/>
      <c r="F5" s="576"/>
      <c r="G5" s="576"/>
      <c r="H5" s="576"/>
    </row>
    <row r="6" spans="1:8" x14ac:dyDescent="0.25">
      <c r="B6" s="148"/>
      <c r="C6" s="133"/>
      <c r="D6" s="133"/>
      <c r="E6" s="133"/>
      <c r="F6" s="133"/>
      <c r="G6" s="133"/>
      <c r="H6" s="65"/>
    </row>
    <row r="7" spans="1:8" x14ac:dyDescent="0.25">
      <c r="B7" s="66"/>
      <c r="C7" s="66"/>
      <c r="D7" s="133"/>
      <c r="E7" s="133"/>
      <c r="F7" s="133"/>
      <c r="G7" s="133"/>
      <c r="H7" s="65"/>
    </row>
    <row r="8" spans="1:8" x14ac:dyDescent="0.25">
      <c r="A8" s="45"/>
      <c r="B8" s="66"/>
      <c r="C8" s="66"/>
      <c r="D8" s="133"/>
      <c r="E8" s="133"/>
      <c r="F8" s="133"/>
      <c r="G8" s="133"/>
      <c r="H8" s="24"/>
    </row>
    <row r="9" spans="1:8" x14ac:dyDescent="0.25">
      <c r="A9" s="45" t="s">
        <v>40</v>
      </c>
      <c r="B9" s="66"/>
      <c r="C9" s="66"/>
      <c r="D9" s="133"/>
      <c r="E9" s="133"/>
      <c r="F9" s="133"/>
      <c r="G9" s="133"/>
      <c r="H9" s="24" t="s">
        <v>620</v>
      </c>
    </row>
    <row r="10" spans="1:8" x14ac:dyDescent="0.25">
      <c r="A10" s="45" t="s">
        <v>41</v>
      </c>
      <c r="B10" s="66"/>
      <c r="C10" s="66"/>
      <c r="D10" s="133"/>
      <c r="E10" s="133"/>
      <c r="F10" s="133"/>
      <c r="G10" s="133"/>
      <c r="H10" s="24" t="s">
        <v>621</v>
      </c>
    </row>
    <row r="11" spans="1:8" s="124" customFormat="1" x14ac:dyDescent="0.25">
      <c r="A11" s="121"/>
      <c r="B11" s="149"/>
      <c r="C11" s="121"/>
      <c r="D11" s="122"/>
      <c r="E11" s="121"/>
      <c r="F11" s="121"/>
      <c r="G11" s="123"/>
      <c r="H11" s="681" t="s">
        <v>622</v>
      </c>
    </row>
    <row r="12" spans="1:8" s="124" customFormat="1" ht="12.2" customHeight="1" x14ac:dyDescent="0.25">
      <c r="A12" s="121"/>
      <c r="B12" s="149"/>
      <c r="C12" s="121"/>
      <c r="D12" s="122"/>
      <c r="E12" s="121"/>
      <c r="F12" s="121"/>
      <c r="G12" s="123"/>
      <c r="H12" s="25"/>
    </row>
    <row r="13" spans="1:8" s="124" customFormat="1" ht="47.25" x14ac:dyDescent="0.25">
      <c r="A13" s="26" t="s">
        <v>0</v>
      </c>
      <c r="B13" s="26" t="s">
        <v>3</v>
      </c>
      <c r="C13" s="26" t="s">
        <v>2</v>
      </c>
      <c r="D13" s="26" t="s">
        <v>11</v>
      </c>
      <c r="E13" s="26" t="s">
        <v>471</v>
      </c>
      <c r="F13" s="26" t="s">
        <v>131</v>
      </c>
      <c r="G13" s="26" t="s">
        <v>269</v>
      </c>
      <c r="H13" s="26" t="s">
        <v>430</v>
      </c>
    </row>
    <row r="14" spans="1:8" s="124" customFormat="1" ht="39.950000000000003" customHeight="1" x14ac:dyDescent="0.25">
      <c r="A14" s="527" t="s">
        <v>472</v>
      </c>
      <c r="B14" s="527" t="s">
        <v>473</v>
      </c>
      <c r="C14" s="209" t="s">
        <v>303</v>
      </c>
      <c r="D14" s="209">
        <v>500</v>
      </c>
      <c r="E14" s="378">
        <v>3.7</v>
      </c>
      <c r="F14" s="210">
        <f>D14*E14</f>
        <v>1850</v>
      </c>
      <c r="G14" s="612" t="s">
        <v>84</v>
      </c>
      <c r="H14" s="531" t="s">
        <v>429</v>
      </c>
    </row>
    <row r="15" spans="1:8" s="124" customFormat="1" ht="46.5" customHeight="1" x14ac:dyDescent="0.25">
      <c r="A15" s="527"/>
      <c r="B15" s="527"/>
      <c r="C15" s="209" t="s">
        <v>304</v>
      </c>
      <c r="D15" s="209">
        <v>250</v>
      </c>
      <c r="E15" s="378">
        <v>4.4000000000000004</v>
      </c>
      <c r="F15" s="210">
        <f>D15*E15</f>
        <v>1100</v>
      </c>
      <c r="G15" s="612"/>
      <c r="H15" s="531"/>
    </row>
    <row r="16" spans="1:8" s="124" customFormat="1" x14ac:dyDescent="0.25">
      <c r="A16" s="47" t="s">
        <v>474</v>
      </c>
      <c r="B16" s="371"/>
      <c r="C16" s="376"/>
      <c r="D16" s="376"/>
      <c r="E16" s="377"/>
      <c r="F16" s="377"/>
      <c r="G16" s="137"/>
      <c r="H16" s="78"/>
    </row>
    <row r="17" spans="1:8" s="124" customFormat="1" ht="18" customHeight="1" x14ac:dyDescent="0.25">
      <c r="A17" s="611" t="s">
        <v>470</v>
      </c>
      <c r="B17" s="611"/>
      <c r="C17" s="611"/>
      <c r="D17" s="611"/>
      <c r="E17" s="611"/>
      <c r="F17" s="136"/>
      <c r="G17" s="137"/>
      <c r="H17" s="103"/>
    </row>
    <row r="18" spans="1:8" s="126" customFormat="1" ht="18" customHeight="1" x14ac:dyDescent="0.25">
      <c r="A18" s="138" t="s">
        <v>318</v>
      </c>
      <c r="B18" s="149"/>
      <c r="C18" s="125"/>
      <c r="D18" s="125"/>
      <c r="E18" s="125"/>
      <c r="F18" s="125"/>
      <c r="G18" s="125"/>
      <c r="H18" s="125"/>
    </row>
    <row r="19" spans="1:8" s="126" customFormat="1" ht="18" customHeight="1" x14ac:dyDescent="0.25">
      <c r="A19" s="138" t="s">
        <v>319</v>
      </c>
      <c r="B19" s="149"/>
      <c r="C19" s="125"/>
      <c r="D19" s="125"/>
      <c r="E19" s="125"/>
      <c r="F19" s="125"/>
      <c r="G19" s="125"/>
      <c r="H19" s="125"/>
    </row>
    <row r="20" spans="1:8" s="126" customFormat="1" ht="13.7" customHeight="1" x14ac:dyDescent="0.25">
      <c r="A20" s="125"/>
      <c r="B20" s="149"/>
      <c r="C20" s="125"/>
      <c r="D20" s="125"/>
      <c r="E20" s="125"/>
      <c r="F20" s="125"/>
      <c r="G20" s="125"/>
      <c r="H20" s="125"/>
    </row>
    <row r="21" spans="1:8" x14ac:dyDescent="0.25">
      <c r="A21" s="140" t="s">
        <v>328</v>
      </c>
      <c r="B21" s="135"/>
      <c r="C21" s="141"/>
      <c r="D21" s="141"/>
      <c r="E21" s="141"/>
      <c r="F21" s="141"/>
      <c r="G21" s="133"/>
      <c r="H21" s="133"/>
    </row>
    <row r="22" spans="1:8" x14ac:dyDescent="0.25">
      <c r="A22" s="45" t="s">
        <v>127</v>
      </c>
      <c r="B22" s="135"/>
      <c r="C22" s="141"/>
      <c r="D22" s="141"/>
      <c r="E22" s="141"/>
      <c r="F22" s="141"/>
      <c r="G22" s="133"/>
      <c r="H22" s="133"/>
    </row>
    <row r="23" spans="1:8" x14ac:dyDescent="0.25">
      <c r="A23" s="45" t="s">
        <v>128</v>
      </c>
      <c r="B23" s="135"/>
      <c r="C23" s="141"/>
      <c r="D23" s="141"/>
      <c r="E23" s="141"/>
      <c r="F23" s="141"/>
      <c r="G23" s="133"/>
      <c r="H23" s="133"/>
    </row>
    <row r="24" spans="1:8" x14ac:dyDescent="0.25">
      <c r="A24" s="39"/>
      <c r="B24" s="135"/>
      <c r="C24" s="141"/>
      <c r="D24" s="141"/>
      <c r="E24" s="141"/>
      <c r="F24" s="141"/>
      <c r="G24" s="133"/>
      <c r="H24" s="133"/>
    </row>
    <row r="25" spans="1:8" x14ac:dyDescent="0.25">
      <c r="A25" s="610" t="s">
        <v>305</v>
      </c>
      <c r="B25" s="610"/>
      <c r="C25" s="610"/>
      <c r="D25" s="141"/>
      <c r="E25" s="141"/>
      <c r="F25" s="141"/>
      <c r="G25" s="133"/>
      <c r="H25" s="133"/>
    </row>
    <row r="26" spans="1:8" x14ac:dyDescent="0.25">
      <c r="A26" s="142" t="s">
        <v>148</v>
      </c>
      <c r="B26" s="135"/>
      <c r="C26" s="141"/>
      <c r="D26" s="141"/>
      <c r="E26" s="141"/>
      <c r="F26" s="141"/>
      <c r="G26" s="133"/>
      <c r="H26" s="133"/>
    </row>
    <row r="27" spans="1:8" x14ac:dyDescent="0.25">
      <c r="A27" s="133"/>
      <c r="B27" s="135"/>
      <c r="C27" s="141"/>
      <c r="D27" s="141"/>
      <c r="E27" s="141"/>
      <c r="F27" s="141"/>
      <c r="G27" s="133"/>
      <c r="H27" s="133"/>
    </row>
    <row r="28" spans="1:8" x14ac:dyDescent="0.25">
      <c r="A28" s="141" t="s">
        <v>105</v>
      </c>
      <c r="B28" s="135"/>
      <c r="C28" s="141"/>
      <c r="D28" s="133"/>
      <c r="E28" s="133"/>
      <c r="F28" s="133"/>
      <c r="G28" s="133"/>
      <c r="H28" s="133"/>
    </row>
    <row r="29" spans="1:8" ht="15" customHeight="1" x14ac:dyDescent="0.25">
      <c r="A29" s="143" t="s">
        <v>294</v>
      </c>
      <c r="B29" s="148"/>
      <c r="C29" s="133" t="s">
        <v>293</v>
      </c>
      <c r="D29" s="133"/>
      <c r="E29" s="133"/>
      <c r="F29" s="133"/>
      <c r="G29" s="133"/>
      <c r="H29" s="133"/>
    </row>
    <row r="30" spans="1:8" ht="15" customHeight="1" x14ac:dyDescent="0.25">
      <c r="A30" s="143" t="s">
        <v>306</v>
      </c>
      <c r="B30" s="148"/>
      <c r="C30" s="69" t="s">
        <v>106</v>
      </c>
      <c r="D30" s="69"/>
      <c r="E30" s="133"/>
      <c r="F30" s="133"/>
      <c r="G30" s="133"/>
      <c r="H30" s="133"/>
    </row>
    <row r="31" spans="1:8" ht="15" customHeight="1" x14ac:dyDescent="0.25">
      <c r="A31" s="143" t="s">
        <v>292</v>
      </c>
      <c r="B31" s="148"/>
      <c r="C31" s="363" t="s">
        <v>382</v>
      </c>
      <c r="D31" s="133"/>
      <c r="E31" s="133"/>
      <c r="F31" s="133"/>
      <c r="G31" s="133"/>
      <c r="H31" s="133"/>
    </row>
    <row r="32" spans="1:8" x14ac:dyDescent="0.25">
      <c r="A32" s="143"/>
      <c r="B32" s="148"/>
      <c r="C32" s="69"/>
      <c r="D32" s="133"/>
      <c r="E32" s="133"/>
      <c r="F32" s="133"/>
      <c r="G32" s="133"/>
      <c r="H32" s="133"/>
    </row>
    <row r="33" spans="1:8" ht="15" customHeight="1" x14ac:dyDescent="0.25">
      <c r="A33" s="144" t="s">
        <v>262</v>
      </c>
      <c r="B33" s="150"/>
      <c r="C33" s="145"/>
      <c r="D33" s="145"/>
      <c r="E33" s="145"/>
      <c r="F33" s="145"/>
      <c r="G33" s="145"/>
      <c r="H33" s="133"/>
    </row>
    <row r="35" spans="1:8" x14ac:dyDescent="0.25">
      <c r="C35" s="146"/>
    </row>
  </sheetData>
  <customSheetViews>
    <customSheetView guid="{AC395333-7814-4FBA-9301-653C031E5060}" fitToPage="1" topLeftCell="A16">
      <selection activeCell="F21" sqref="F21"/>
      <pageMargins left="0.74803149606299213" right="0.74803149606299213" top="0.98425196850393704" bottom="0.98425196850393704" header="0.51181102362204722" footer="0.51181102362204722"/>
      <pageSetup paperSize="9" scale="61" orientation="landscape" r:id="rId1"/>
      <headerFooter alignWithMargins="0"/>
    </customSheetView>
    <customSheetView guid="{41434B7E-BB70-4CEF-BEAD-8097026A60FB}" fitToPage="1">
      <selection activeCell="F15" sqref="F15"/>
      <pageMargins left="0.74803149606299213" right="0.74803149606299213" top="0.98425196850393704" bottom="0.98425196850393704" header="0.51181102362204722" footer="0.51181102362204722"/>
      <pageSetup paperSize="9" scale="61" orientation="landscape" r:id="rId2"/>
      <headerFooter alignWithMargins="0"/>
    </customSheetView>
    <customSheetView guid="{884D4653-A273-4CD6-B167-E29375612833}" showPageBreaks="1" fitToPage="1" printArea="1" topLeftCell="A4">
      <selection activeCell="I17" sqref="I17:I22"/>
      <pageMargins left="0.74803149606299213" right="0.74803149606299213" top="0.98425196850393704" bottom="0.98425196850393704" header="0.51181102362204722" footer="0.51181102362204722"/>
      <pageSetup paperSize="9" scale="60" orientation="landscape" r:id="rId3"/>
      <headerFooter alignWithMargins="0"/>
    </customSheetView>
    <customSheetView guid="{F52D9721-2BE7-4E12-A823-A9258417611A}" fitToPage="1" topLeftCell="A4">
      <selection activeCell="G17" sqref="G17"/>
      <pageMargins left="0.74803149606299213" right="0.74803149606299213" top="0.98425196850393704" bottom="0.98425196850393704" header="0.51181102362204722" footer="0.51181102362204722"/>
      <pageSetup paperSize="9" scale="59" orientation="landscape" r:id="rId4"/>
      <headerFooter alignWithMargins="0"/>
    </customSheetView>
    <customSheetView guid="{4D7382E2-2B5D-4412-9D07-4BAE54792652}" showPageBreaks="1" fitToPage="1" printArea="1" topLeftCell="A4">
      <selection activeCell="G17" sqref="G17"/>
      <pageMargins left="0.74803149606299213" right="0.74803149606299213" top="0.98425196850393704" bottom="0.98425196850393704" header="0.51181102362204722" footer="0.51181102362204722"/>
      <pageSetup paperSize="9" scale="55" orientation="landscape" r:id="rId5"/>
      <headerFooter alignWithMargins="0"/>
    </customSheetView>
    <customSheetView guid="{19E5CCDE-5F64-458C-9CD0-CD70F6B7AF1A}" fitToPage="1">
      <selection activeCell="E24" sqref="E24"/>
      <pageMargins left="0.74803149606299213" right="0.74803149606299213" top="0.98425196850393704" bottom="0.98425196850393704" header="0.51181102362204722" footer="0.51181102362204722"/>
      <pageSetup paperSize="9" scale="62" orientation="landscape" r:id="rId6"/>
      <headerFooter alignWithMargins="0"/>
    </customSheetView>
  </customSheetViews>
  <mergeCells count="9">
    <mergeCell ref="A1:H1"/>
    <mergeCell ref="A25:C25"/>
    <mergeCell ref="A14:A15"/>
    <mergeCell ref="B14:B15"/>
    <mergeCell ref="A4:H4"/>
    <mergeCell ref="A5:H5"/>
    <mergeCell ref="A17:E17"/>
    <mergeCell ref="H14:H15"/>
    <mergeCell ref="G14:G15"/>
  </mergeCells>
  <phoneticPr fontId="24" type="noConversion"/>
  <hyperlinks>
    <hyperlink ref="A10" location="'Шаблон заявки'!B5" display="Оформить заявку"/>
    <hyperlink ref="A9" location="Скидки!B20" display="Скидки "/>
    <hyperlink ref="A26" r:id="rId7"/>
    <hyperlink ref="C30" r:id="rId8"/>
    <hyperlink ref="C31" r:id="rId9"/>
    <hyperlink ref="A22" location="Нестандарты!A1" display="Нестандартная реклама Цены и ТТ"/>
    <hyperlink ref="A23" location="Брендирование!A1" display="Брендирование Цены и ТТ"/>
    <hyperlink ref="H11" r:id="rId10"/>
  </hyperlinks>
  <pageMargins left="0.74803149606299213" right="0.74803149606299213" top="0.98425196850393704" bottom="0.98425196850393704" header="0.51181102362204722" footer="0.51181102362204722"/>
  <pageSetup paperSize="9" scale="61" orientation="landscape" r:id="rId11"/>
  <headerFooter alignWithMargins="0"/>
  <drawing r:id="rId1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7"/>
  <sheetViews>
    <sheetView topLeftCell="E7" zoomScaleNormal="100" workbookViewId="0">
      <selection activeCell="H14" sqref="H14"/>
    </sheetView>
  </sheetViews>
  <sheetFormatPr defaultColWidth="9.140625" defaultRowHeight="15.75" x14ac:dyDescent="0.25"/>
  <cols>
    <col min="1" max="1" width="23.42578125" style="41" customWidth="1"/>
    <col min="2" max="2" width="22" style="41" customWidth="1"/>
    <col min="3" max="3" width="20.140625" style="41" customWidth="1"/>
    <col min="4" max="4" width="18.140625" style="41" customWidth="1"/>
    <col min="5" max="5" width="24.5703125" style="41" customWidth="1"/>
    <col min="6" max="6" width="25.7109375" style="41" customWidth="1"/>
    <col min="7" max="7" width="28.28515625" style="41" customWidth="1"/>
    <col min="8" max="8" width="42.42578125" style="41" customWidth="1"/>
    <col min="9" max="9" width="9.28515625" style="41" bestFit="1" customWidth="1"/>
    <col min="10" max="10" width="16.140625" style="41" customWidth="1"/>
    <col min="11" max="11" width="15.5703125" style="41" bestFit="1" customWidth="1"/>
    <col min="12" max="16384" width="9.140625" style="41"/>
  </cols>
  <sheetData>
    <row r="1" spans="1:11" x14ac:dyDescent="0.25">
      <c r="A1" s="52"/>
      <c r="B1" s="52"/>
      <c r="C1" s="52"/>
      <c r="E1" s="53"/>
      <c r="F1" s="53"/>
      <c r="G1" s="53"/>
      <c r="H1" s="52"/>
    </row>
    <row r="2" spans="1:11" s="54" customFormat="1" x14ac:dyDescent="0.25">
      <c r="D2" s="55"/>
      <c r="E2" s="55"/>
      <c r="F2" s="55"/>
      <c r="G2" s="55"/>
      <c r="H2" s="56"/>
      <c r="J2" s="57"/>
    </row>
    <row r="3" spans="1:11" s="54" customFormat="1" x14ac:dyDescent="0.25">
      <c r="D3" s="58"/>
      <c r="E3" s="59"/>
      <c r="F3" s="59"/>
      <c r="G3" s="59"/>
      <c r="H3" s="57"/>
      <c r="I3" s="41"/>
      <c r="J3" s="41"/>
      <c r="K3" s="41"/>
    </row>
    <row r="4" spans="1:11" s="54" customFormat="1" ht="18.75" x14ac:dyDescent="0.25">
      <c r="A4" s="552" t="s">
        <v>456</v>
      </c>
      <c r="B4" s="552"/>
      <c r="C4" s="552"/>
      <c r="D4" s="552"/>
      <c r="E4" s="552"/>
      <c r="F4" s="552"/>
      <c r="G4" s="552"/>
      <c r="H4" s="552"/>
      <c r="I4" s="41"/>
      <c r="J4" s="41"/>
      <c r="K4" s="41"/>
    </row>
    <row r="5" spans="1:11" s="54" customFormat="1" x14ac:dyDescent="0.25">
      <c r="A5" s="613" t="s">
        <v>10</v>
      </c>
      <c r="B5" s="613"/>
      <c r="C5" s="613"/>
      <c r="D5" s="613"/>
      <c r="E5" s="613"/>
      <c r="F5" s="613"/>
      <c r="G5" s="613"/>
      <c r="H5" s="613"/>
      <c r="I5" s="41"/>
      <c r="J5" s="41"/>
      <c r="K5" s="41"/>
    </row>
    <row r="6" spans="1:11" s="54" customFormat="1" x14ac:dyDescent="0.25">
      <c r="A6" s="61"/>
      <c r="B6" s="61"/>
      <c r="C6" s="61"/>
      <c r="D6" s="62"/>
      <c r="E6" s="63"/>
      <c r="F6" s="63"/>
      <c r="G6" s="63"/>
      <c r="H6" s="64"/>
      <c r="I6" s="41"/>
      <c r="J6" s="41"/>
      <c r="K6" s="41"/>
    </row>
    <row r="7" spans="1:11" s="54" customFormat="1" x14ac:dyDescent="0.25">
      <c r="A7" s="61"/>
      <c r="B7" s="61"/>
      <c r="C7" s="61"/>
      <c r="D7" s="62"/>
      <c r="E7" s="63"/>
      <c r="F7" s="63"/>
      <c r="G7" s="63"/>
      <c r="H7" s="65"/>
      <c r="I7" s="41"/>
      <c r="J7" s="41"/>
      <c r="K7" s="41"/>
    </row>
    <row r="8" spans="1:11" s="54" customFormat="1" x14ac:dyDescent="0.25">
      <c r="B8" s="61"/>
      <c r="C8" s="61"/>
      <c r="D8" s="62"/>
      <c r="E8" s="63"/>
      <c r="F8" s="63"/>
      <c r="G8" s="63"/>
      <c r="H8" s="65"/>
      <c r="I8" s="41"/>
      <c r="J8" s="41"/>
      <c r="K8" s="41"/>
    </row>
    <row r="9" spans="1:11" s="54" customFormat="1" x14ac:dyDescent="0.25">
      <c r="B9" s="93"/>
      <c r="C9" s="93"/>
      <c r="D9" s="62"/>
      <c r="E9" s="63"/>
      <c r="F9" s="63"/>
      <c r="G9" s="63"/>
      <c r="I9" s="41"/>
      <c r="J9" s="41"/>
      <c r="K9" s="41"/>
    </row>
    <row r="10" spans="1:11" s="54" customFormat="1" x14ac:dyDescent="0.25">
      <c r="A10" s="45"/>
      <c r="B10" s="93"/>
      <c r="C10" s="93"/>
      <c r="D10" s="62"/>
      <c r="E10" s="63"/>
      <c r="F10" s="63"/>
      <c r="G10" s="63"/>
      <c r="H10" s="24"/>
      <c r="I10" s="41"/>
      <c r="J10" s="41"/>
      <c r="K10" s="41"/>
    </row>
    <row r="11" spans="1:11" s="54" customFormat="1" x14ac:dyDescent="0.25">
      <c r="A11" s="45" t="s">
        <v>40</v>
      </c>
      <c r="B11" s="81"/>
      <c r="C11" s="81"/>
      <c r="D11" s="62"/>
      <c r="E11" s="63"/>
      <c r="F11" s="63"/>
      <c r="G11" s="63"/>
      <c r="H11" s="24" t="s">
        <v>620</v>
      </c>
      <c r="I11" s="41"/>
      <c r="J11" s="41"/>
      <c r="K11" s="41"/>
    </row>
    <row r="12" spans="1:11" s="54" customFormat="1" x14ac:dyDescent="0.25">
      <c r="A12" s="45" t="s">
        <v>41</v>
      </c>
      <c r="B12" s="192"/>
      <c r="C12" s="192"/>
      <c r="D12" s="192"/>
      <c r="E12" s="88"/>
      <c r="F12" s="88"/>
      <c r="G12" s="63"/>
      <c r="H12" s="24" t="s">
        <v>621</v>
      </c>
      <c r="I12" s="193"/>
      <c r="J12" s="193"/>
      <c r="K12" s="41"/>
    </row>
    <row r="13" spans="1:11" s="54" customFormat="1" x14ac:dyDescent="0.25">
      <c r="A13" s="61"/>
      <c r="B13" s="192"/>
      <c r="C13" s="192"/>
      <c r="D13" s="192"/>
      <c r="E13" s="88"/>
      <c r="F13" s="88"/>
      <c r="G13" s="63"/>
      <c r="H13" s="681" t="s">
        <v>622</v>
      </c>
      <c r="I13" s="193"/>
      <c r="J13" s="193"/>
      <c r="K13" s="41"/>
    </row>
    <row r="14" spans="1:11" s="54" customFormat="1" x14ac:dyDescent="0.25">
      <c r="A14" s="61"/>
      <c r="B14" s="192"/>
      <c r="C14" s="192"/>
      <c r="D14" s="192"/>
      <c r="E14" s="88"/>
      <c r="F14" s="88"/>
      <c r="G14" s="63"/>
      <c r="H14" s="25"/>
      <c r="I14" s="193"/>
      <c r="J14" s="193"/>
      <c r="K14" s="41"/>
    </row>
    <row r="15" spans="1:11" s="73" customFormat="1" ht="50.25" customHeight="1" x14ac:dyDescent="0.25">
      <c r="A15" s="187" t="s">
        <v>0</v>
      </c>
      <c r="B15" s="187" t="s">
        <v>3</v>
      </c>
      <c r="C15" s="187" t="s">
        <v>2</v>
      </c>
      <c r="D15" s="187" t="s">
        <v>98</v>
      </c>
      <c r="E15" s="187" t="s">
        <v>14</v>
      </c>
      <c r="F15" s="187" t="s">
        <v>92</v>
      </c>
      <c r="G15" s="187" t="s">
        <v>13</v>
      </c>
      <c r="H15" s="357" t="s">
        <v>418</v>
      </c>
      <c r="I15" s="57"/>
      <c r="J15" s="57"/>
    </row>
    <row r="16" spans="1:11" s="73" customFormat="1" ht="21.75" customHeight="1" x14ac:dyDescent="0.25">
      <c r="A16" s="527" t="s">
        <v>32</v>
      </c>
      <c r="B16" s="614" t="s">
        <v>461</v>
      </c>
      <c r="C16" s="358" t="s">
        <v>76</v>
      </c>
      <c r="D16" s="358" t="s">
        <v>75</v>
      </c>
      <c r="E16" s="359">
        <v>3.9</v>
      </c>
      <c r="F16" s="360">
        <f>E16*1000</f>
        <v>3900</v>
      </c>
      <c r="G16" s="361" t="s">
        <v>100</v>
      </c>
      <c r="H16" s="615"/>
      <c r="I16" s="57"/>
      <c r="J16" s="57"/>
    </row>
    <row r="17" spans="1:10" s="73" customFormat="1" ht="21.75" customHeight="1" x14ac:dyDescent="0.25">
      <c r="A17" s="527"/>
      <c r="B17" s="614"/>
      <c r="C17" s="358" t="s">
        <v>74</v>
      </c>
      <c r="D17" s="358" t="s">
        <v>78</v>
      </c>
      <c r="E17" s="359">
        <v>4.55</v>
      </c>
      <c r="F17" s="360">
        <f>E17*500</f>
        <v>2275</v>
      </c>
      <c r="G17" s="361" t="s">
        <v>101</v>
      </c>
      <c r="H17" s="616"/>
      <c r="I17" s="57"/>
      <c r="J17" s="57"/>
    </row>
    <row r="18" spans="1:10" s="73" customFormat="1" ht="21.75" customHeight="1" x14ac:dyDescent="0.25">
      <c r="A18" s="527"/>
      <c r="B18" s="614"/>
      <c r="C18" s="358" t="s">
        <v>4</v>
      </c>
      <c r="D18" s="358" t="s">
        <v>73</v>
      </c>
      <c r="E18" s="359">
        <v>5.2</v>
      </c>
      <c r="F18" s="360">
        <f>E18*200</f>
        <v>1040</v>
      </c>
      <c r="G18" s="361" t="s">
        <v>102</v>
      </c>
      <c r="H18" s="616"/>
      <c r="I18" s="57"/>
      <c r="J18" s="57"/>
    </row>
    <row r="19" spans="1:10" s="73" customFormat="1" ht="21.75" customHeight="1" x14ac:dyDescent="0.25">
      <c r="A19" s="527"/>
      <c r="B19" s="527" t="s">
        <v>110</v>
      </c>
      <c r="C19" s="30" t="s">
        <v>76</v>
      </c>
      <c r="D19" s="30" t="s">
        <v>75</v>
      </c>
      <c r="E19" s="360">
        <v>3</v>
      </c>
      <c r="F19" s="360">
        <f>E19*1000</f>
        <v>3000</v>
      </c>
      <c r="G19" s="361" t="s">
        <v>100</v>
      </c>
      <c r="H19" s="616"/>
      <c r="I19" s="57"/>
      <c r="J19" s="57"/>
    </row>
    <row r="20" spans="1:10" s="73" customFormat="1" ht="21.75" customHeight="1" x14ac:dyDescent="0.25">
      <c r="A20" s="527"/>
      <c r="B20" s="527"/>
      <c r="C20" s="30" t="s">
        <v>74</v>
      </c>
      <c r="D20" s="30" t="s">
        <v>78</v>
      </c>
      <c r="E20" s="360">
        <v>3.4</v>
      </c>
      <c r="F20" s="360">
        <f>E20*500</f>
        <v>1700</v>
      </c>
      <c r="G20" s="361" t="s">
        <v>101</v>
      </c>
      <c r="H20" s="616"/>
      <c r="I20" s="57"/>
      <c r="J20" s="57"/>
    </row>
    <row r="21" spans="1:10" s="73" customFormat="1" ht="21.75" customHeight="1" x14ac:dyDescent="0.25">
      <c r="A21" s="527"/>
      <c r="B21" s="527"/>
      <c r="C21" s="30" t="s">
        <v>4</v>
      </c>
      <c r="D21" s="30" t="s">
        <v>73</v>
      </c>
      <c r="E21" s="360">
        <v>3.9</v>
      </c>
      <c r="F21" s="360">
        <f>E21*200</f>
        <v>780</v>
      </c>
      <c r="G21" s="361" t="s">
        <v>102</v>
      </c>
      <c r="H21" s="616"/>
      <c r="I21" s="57"/>
      <c r="J21" s="57"/>
    </row>
    <row r="22" spans="1:10" s="73" customFormat="1" ht="21.75" customHeight="1" x14ac:dyDescent="0.25">
      <c r="A22" s="527"/>
      <c r="B22" s="527" t="s">
        <v>99</v>
      </c>
      <c r="C22" s="30" t="s">
        <v>76</v>
      </c>
      <c r="D22" s="30" t="s">
        <v>75</v>
      </c>
      <c r="E22" s="360">
        <v>2</v>
      </c>
      <c r="F22" s="360">
        <f>E22*1000</f>
        <v>2000</v>
      </c>
      <c r="G22" s="361" t="s">
        <v>100</v>
      </c>
      <c r="H22" s="345" t="s">
        <v>381</v>
      </c>
      <c r="I22" s="57"/>
      <c r="J22" s="57"/>
    </row>
    <row r="23" spans="1:10" s="73" customFormat="1" ht="21.75" customHeight="1" x14ac:dyDescent="0.25">
      <c r="A23" s="527"/>
      <c r="B23" s="527"/>
      <c r="C23" s="30" t="s">
        <v>74</v>
      </c>
      <c r="D23" s="30" t="s">
        <v>78</v>
      </c>
      <c r="E23" s="360">
        <v>2.2999999999999998</v>
      </c>
      <c r="F23" s="360">
        <f>E23*500</f>
        <v>1150</v>
      </c>
      <c r="G23" s="361" t="s">
        <v>101</v>
      </c>
      <c r="H23" s="345" t="s">
        <v>354</v>
      </c>
      <c r="I23" s="57"/>
      <c r="J23" s="57"/>
    </row>
    <row r="24" spans="1:10" s="73" customFormat="1" ht="21.75" customHeight="1" x14ac:dyDescent="0.25">
      <c r="A24" s="527"/>
      <c r="B24" s="527"/>
      <c r="C24" s="30" t="s">
        <v>4</v>
      </c>
      <c r="D24" s="30" t="s">
        <v>73</v>
      </c>
      <c r="E24" s="360">
        <v>2.6</v>
      </c>
      <c r="F24" s="360">
        <f>E24*200</f>
        <v>520</v>
      </c>
      <c r="G24" s="361" t="s">
        <v>102</v>
      </c>
      <c r="H24" s="564"/>
      <c r="I24" s="57"/>
      <c r="J24" s="57"/>
    </row>
    <row r="25" spans="1:10" s="73" customFormat="1" ht="21.75" customHeight="1" x14ac:dyDescent="0.25">
      <c r="A25" s="527"/>
      <c r="B25" s="328" t="s">
        <v>336</v>
      </c>
      <c r="C25" s="30" t="s">
        <v>4</v>
      </c>
      <c r="D25" s="30" t="s">
        <v>103</v>
      </c>
      <c r="E25" s="360">
        <v>3</v>
      </c>
      <c r="F25" s="360">
        <f>E25*100</f>
        <v>300</v>
      </c>
      <c r="G25" s="361" t="s">
        <v>102</v>
      </c>
      <c r="H25" s="564"/>
      <c r="I25" s="57"/>
      <c r="J25" s="57"/>
    </row>
    <row r="26" spans="1:10" s="73" customFormat="1" ht="21.75" customHeight="1" x14ac:dyDescent="0.25">
      <c r="A26" s="527"/>
      <c r="B26" s="527" t="s">
        <v>459</v>
      </c>
      <c r="C26" s="30" t="s">
        <v>76</v>
      </c>
      <c r="D26" s="30" t="s">
        <v>75</v>
      </c>
      <c r="E26" s="360">
        <v>10.5</v>
      </c>
      <c r="F26" s="360">
        <f>E26*1000</f>
        <v>10500</v>
      </c>
      <c r="G26" s="361" t="s">
        <v>100</v>
      </c>
      <c r="H26" s="564"/>
      <c r="I26" s="57"/>
      <c r="J26" s="57"/>
    </row>
    <row r="27" spans="1:10" s="73" customFormat="1" ht="21.75" customHeight="1" x14ac:dyDescent="0.25">
      <c r="A27" s="527"/>
      <c r="B27" s="527"/>
      <c r="C27" s="30" t="s">
        <v>74</v>
      </c>
      <c r="D27" s="30" t="s">
        <v>78</v>
      </c>
      <c r="E27" s="360">
        <v>10.9</v>
      </c>
      <c r="F27" s="360">
        <f>E27*500</f>
        <v>5450</v>
      </c>
      <c r="G27" s="361" t="s">
        <v>101</v>
      </c>
      <c r="H27" s="564"/>
      <c r="I27" s="57"/>
      <c r="J27" s="57"/>
    </row>
    <row r="28" spans="1:10" s="73" customFormat="1" ht="21.75" customHeight="1" x14ac:dyDescent="0.25">
      <c r="A28" s="527"/>
      <c r="B28" s="527"/>
      <c r="C28" s="30" t="s">
        <v>4</v>
      </c>
      <c r="D28" s="30" t="s">
        <v>73</v>
      </c>
      <c r="E28" s="360">
        <v>11.4</v>
      </c>
      <c r="F28" s="360">
        <f>E28*200</f>
        <v>2280</v>
      </c>
      <c r="G28" s="361" t="s">
        <v>102</v>
      </c>
      <c r="H28" s="564"/>
      <c r="I28" s="57"/>
      <c r="J28" s="57"/>
    </row>
    <row r="29" spans="1:10" s="73" customFormat="1" ht="21.75" customHeight="1" x14ac:dyDescent="0.25">
      <c r="A29" s="527"/>
      <c r="B29" s="527" t="s">
        <v>460</v>
      </c>
      <c r="C29" s="30" t="s">
        <v>76</v>
      </c>
      <c r="D29" s="30" t="s">
        <v>75</v>
      </c>
      <c r="E29" s="360">
        <v>11.4</v>
      </c>
      <c r="F29" s="360">
        <f>E29*1000</f>
        <v>11400</v>
      </c>
      <c r="G29" s="361" t="s">
        <v>100</v>
      </c>
      <c r="H29" s="564"/>
      <c r="I29" s="57"/>
      <c r="J29" s="57"/>
    </row>
    <row r="30" spans="1:10" s="73" customFormat="1" ht="21.75" customHeight="1" x14ac:dyDescent="0.25">
      <c r="A30" s="527"/>
      <c r="B30" s="527"/>
      <c r="C30" s="30" t="s">
        <v>74</v>
      </c>
      <c r="D30" s="30" t="s">
        <v>78</v>
      </c>
      <c r="E30" s="360">
        <v>12.05</v>
      </c>
      <c r="F30" s="360">
        <f>E30*500</f>
        <v>6025</v>
      </c>
      <c r="G30" s="361" t="s">
        <v>101</v>
      </c>
      <c r="H30" s="564"/>
      <c r="I30" s="57"/>
      <c r="J30" s="57"/>
    </row>
    <row r="31" spans="1:10" s="73" customFormat="1" ht="21.75" customHeight="1" x14ac:dyDescent="0.25">
      <c r="A31" s="527"/>
      <c r="B31" s="527"/>
      <c r="C31" s="30" t="s">
        <v>4</v>
      </c>
      <c r="D31" s="30" t="s">
        <v>73</v>
      </c>
      <c r="E31" s="360">
        <v>12.7</v>
      </c>
      <c r="F31" s="360">
        <f>E31*200</f>
        <v>2540</v>
      </c>
      <c r="G31" s="361" t="s">
        <v>102</v>
      </c>
      <c r="H31" s="557"/>
      <c r="I31" s="57"/>
      <c r="J31" s="57"/>
    </row>
    <row r="32" spans="1:10" x14ac:dyDescent="0.25">
      <c r="A32" s="144" t="s">
        <v>152</v>
      </c>
      <c r="B32" s="194"/>
      <c r="C32" s="194"/>
      <c r="D32" s="194"/>
      <c r="E32" s="194"/>
      <c r="F32" s="194"/>
      <c r="G32" s="194"/>
      <c r="H32" s="194"/>
      <c r="J32" s="79"/>
    </row>
    <row r="33" spans="1:12" x14ac:dyDescent="0.25">
      <c r="A33" s="144"/>
      <c r="B33" s="42"/>
      <c r="C33" s="42"/>
      <c r="D33" s="42"/>
      <c r="E33" s="42"/>
      <c r="F33" s="42"/>
      <c r="G33" s="42"/>
      <c r="H33" s="42"/>
      <c r="J33" s="79"/>
      <c r="L33" s="41" t="s">
        <v>1</v>
      </c>
    </row>
    <row r="34" spans="1:12" x14ac:dyDescent="0.25">
      <c r="A34" s="48" t="s">
        <v>127</v>
      </c>
      <c r="B34" s="42"/>
      <c r="C34" s="42"/>
      <c r="D34" s="42"/>
      <c r="E34" s="42"/>
      <c r="F34" s="42"/>
      <c r="G34" s="42"/>
      <c r="H34" s="42"/>
      <c r="J34" s="79"/>
    </row>
    <row r="35" spans="1:12" x14ac:dyDescent="0.25">
      <c r="A35" s="48" t="s">
        <v>128</v>
      </c>
      <c r="B35" s="42"/>
      <c r="C35" s="42"/>
      <c r="D35" s="42"/>
      <c r="E35" s="42"/>
      <c r="F35" s="42"/>
      <c r="G35" s="42"/>
      <c r="H35" s="42"/>
      <c r="J35" s="79"/>
    </row>
    <row r="36" spans="1:12" x14ac:dyDescent="0.25">
      <c r="A36" s="144"/>
      <c r="B36" s="42"/>
      <c r="C36" s="42"/>
      <c r="D36" s="42"/>
      <c r="E36" s="42"/>
      <c r="F36" s="42"/>
      <c r="G36" s="42"/>
      <c r="H36" s="42"/>
      <c r="J36" s="79"/>
    </row>
    <row r="37" spans="1:12" x14ac:dyDescent="0.25">
      <c r="A37" s="144" t="s">
        <v>335</v>
      </c>
      <c r="B37" s="42"/>
      <c r="C37" s="42"/>
      <c r="D37" s="42"/>
      <c r="E37" s="42"/>
      <c r="F37" s="42"/>
      <c r="G37" s="42"/>
      <c r="H37" s="42"/>
    </row>
  </sheetData>
  <customSheetViews>
    <customSheetView guid="{AC395333-7814-4FBA-9301-653C031E5060}" fitToPage="1" topLeftCell="A19">
      <selection activeCell="B16" sqref="B16:B18"/>
      <pageMargins left="0.7" right="0.7" top="0.75" bottom="0.75" header="0.3" footer="0.3"/>
      <pageSetup paperSize="9" scale="52" orientation="landscape" r:id="rId1"/>
    </customSheetView>
    <customSheetView guid="{41434B7E-BB70-4CEF-BEAD-8097026A60FB}" fitToPage="1">
      <selection activeCell="B16" sqref="B16:B18"/>
      <pageMargins left="0.7" right="0.7" top="0.75" bottom="0.75" header="0.3" footer="0.3"/>
      <pageSetup paperSize="9" scale="52" orientation="landscape" r:id="rId2"/>
    </customSheetView>
    <customSheetView guid="{F52D9721-2BE7-4E12-A823-A9258417611A}" fitToPage="1" topLeftCell="B1">
      <selection activeCell="G27" sqref="G27"/>
      <pageMargins left="0.7" right="0.7" top="0.75" bottom="0.75" header="0.3" footer="0.3"/>
      <pageSetup paperSize="9" scale="61" orientation="landscape" r:id="rId3"/>
    </customSheetView>
    <customSheetView guid="{4D7382E2-2B5D-4412-9D07-4BAE54792652}" fitToPage="1" topLeftCell="B1">
      <selection activeCell="G27" sqref="G27"/>
      <pageMargins left="0.7" right="0.7" top="0.75" bottom="0.75" header="0.3" footer="0.3"/>
      <pageSetup paperSize="9" scale="61" orientation="landscape" r:id="rId4"/>
    </customSheetView>
    <customSheetView guid="{19E5CCDE-5F64-458C-9CD0-CD70F6B7AF1A}" fitToPage="1">
      <selection activeCell="H8" sqref="H8"/>
      <pageMargins left="0.7" right="0.7" top="0.75" bottom="0.75" header="0.3" footer="0.3"/>
      <pageSetup paperSize="9" scale="57" orientation="landscape" r:id="rId5"/>
    </customSheetView>
  </customSheetViews>
  <mergeCells count="10">
    <mergeCell ref="A4:H4"/>
    <mergeCell ref="A5:H5"/>
    <mergeCell ref="A16:A31"/>
    <mergeCell ref="B16:B18"/>
    <mergeCell ref="H16:H21"/>
    <mergeCell ref="B19:B21"/>
    <mergeCell ref="B22:B24"/>
    <mergeCell ref="H24:H31"/>
    <mergeCell ref="B26:B28"/>
    <mergeCell ref="B29:B31"/>
  </mergeCells>
  <hyperlinks>
    <hyperlink ref="A11" location="Скидки!F20" display="Скидки "/>
    <hyperlink ref="A12" location="'Шаблон заявки'!B55" display="Оформить заявку"/>
    <hyperlink ref="A34" location="Нестандарты!A1" display="Нестандартная реклама Цены и ТТ"/>
    <hyperlink ref="A35" location="Брендирование!A1" display="Брендирование Цены и ТТ"/>
    <hyperlink ref="H22" r:id="rId6"/>
    <hyperlink ref="H23" r:id="rId7"/>
    <hyperlink ref="H13" r:id="rId8"/>
  </hyperlinks>
  <pageMargins left="0.7" right="0.7" top="0.75" bottom="0.75" header="0.3" footer="0.3"/>
  <pageSetup paperSize="9" scale="52" orientation="landscape" r:id="rId9"/>
  <drawing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7"/>
  <sheetViews>
    <sheetView topLeftCell="E1" zoomScaleNormal="100" zoomScaleSheetLayoutView="100" workbookViewId="0">
      <selection activeCell="I12" sqref="I12"/>
    </sheetView>
  </sheetViews>
  <sheetFormatPr defaultColWidth="9.140625" defaultRowHeight="15.75" x14ac:dyDescent="0.25"/>
  <cols>
    <col min="1" max="1" width="18.5703125" style="41" customWidth="1"/>
    <col min="2" max="2" width="27.7109375" style="41" customWidth="1"/>
    <col min="3" max="3" width="18.28515625" style="41" customWidth="1"/>
    <col min="4" max="4" width="17" style="41" customWidth="1"/>
    <col min="5" max="5" width="13" style="41" customWidth="1"/>
    <col min="6" max="6" width="20.5703125" style="41" customWidth="1"/>
    <col min="7" max="7" width="23.85546875" style="41" customWidth="1"/>
    <col min="8" max="8" width="23.28515625" style="41" customWidth="1"/>
    <col min="9" max="9" width="42.140625" style="41" customWidth="1"/>
    <col min="10" max="10" width="27.85546875" style="41" customWidth="1"/>
    <col min="11" max="11" width="16.28515625" style="41" customWidth="1"/>
    <col min="12" max="12" width="16.140625" style="41" customWidth="1"/>
    <col min="13" max="16384" width="9.140625" style="41"/>
  </cols>
  <sheetData>
    <row r="1" spans="1:12" ht="33.7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54" customFormat="1" ht="27.7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54" customFormat="1" ht="13.7" customHeight="1" x14ac:dyDescent="0.25">
      <c r="E3" s="58"/>
      <c r="F3" s="59"/>
      <c r="G3" s="59"/>
      <c r="I3" s="57"/>
      <c r="J3" s="41"/>
      <c r="K3" s="41"/>
      <c r="L3" s="41"/>
    </row>
    <row r="4" spans="1:12" s="54" customFormat="1" ht="16.7" customHeight="1" x14ac:dyDescent="0.3">
      <c r="A4" s="621" t="s">
        <v>492</v>
      </c>
      <c r="B4" s="621"/>
      <c r="C4" s="621"/>
      <c r="D4" s="621"/>
      <c r="E4" s="621"/>
      <c r="F4" s="621"/>
      <c r="G4" s="621"/>
      <c r="H4" s="621"/>
      <c r="I4" s="621"/>
      <c r="J4" s="41"/>
      <c r="K4" s="41"/>
      <c r="L4" s="41"/>
    </row>
    <row r="5" spans="1:12" s="54" customFormat="1" ht="14.25" customHeight="1" x14ac:dyDescent="0.25">
      <c r="A5" s="613" t="s">
        <v>10</v>
      </c>
      <c r="B5" s="613"/>
      <c r="C5" s="613"/>
      <c r="D5" s="613"/>
      <c r="E5" s="613"/>
      <c r="F5" s="613"/>
      <c r="G5" s="613"/>
      <c r="H5" s="613"/>
      <c r="I5" s="613"/>
      <c r="J5" s="41"/>
      <c r="K5" s="41"/>
      <c r="L5" s="41"/>
    </row>
    <row r="6" spans="1:12" s="54" customFormat="1" ht="14.25" customHeight="1" x14ac:dyDescent="0.25">
      <c r="A6" s="613"/>
      <c r="B6" s="613"/>
      <c r="C6" s="613"/>
      <c r="D6" s="613"/>
      <c r="E6" s="613"/>
      <c r="F6" s="613"/>
      <c r="G6" s="613"/>
      <c r="H6" s="613"/>
      <c r="I6" s="370"/>
      <c r="J6" s="41"/>
      <c r="K6" s="41"/>
      <c r="L6" s="41"/>
    </row>
    <row r="7" spans="1:12" s="54" customFormat="1" ht="14.25" customHeight="1" x14ac:dyDescent="0.25">
      <c r="B7" s="61"/>
      <c r="C7" s="61"/>
      <c r="D7" s="61"/>
      <c r="E7" s="62"/>
      <c r="F7" s="63"/>
      <c r="G7" s="63"/>
      <c r="H7" s="61"/>
      <c r="I7" s="65"/>
      <c r="J7" s="41"/>
      <c r="K7" s="41"/>
      <c r="L7" s="41"/>
    </row>
    <row r="8" spans="1:12" s="54" customFormat="1" ht="14.25" customHeight="1" x14ac:dyDescent="0.25">
      <c r="A8" s="69" t="s">
        <v>40</v>
      </c>
      <c r="B8" s="61"/>
      <c r="C8" s="61"/>
      <c r="D8" s="61"/>
      <c r="E8" s="62"/>
      <c r="F8" s="63"/>
      <c r="G8" s="63"/>
      <c r="H8" s="61"/>
      <c r="I8" s="24"/>
      <c r="J8" s="41"/>
      <c r="K8" s="41"/>
      <c r="L8" s="41"/>
    </row>
    <row r="9" spans="1:12" s="54" customFormat="1" x14ac:dyDescent="0.25">
      <c r="A9" s="69" t="s">
        <v>41</v>
      </c>
      <c r="B9" s="371"/>
      <c r="C9" s="371"/>
      <c r="D9" s="61"/>
      <c r="E9" s="62"/>
      <c r="F9" s="63"/>
      <c r="G9" s="63"/>
      <c r="H9" s="61"/>
      <c r="I9" s="24" t="s">
        <v>620</v>
      </c>
      <c r="J9" s="41"/>
      <c r="K9" s="41"/>
      <c r="L9" s="41"/>
    </row>
    <row r="10" spans="1:12" s="54" customFormat="1" ht="14.25" customHeight="1" x14ac:dyDescent="0.25">
      <c r="A10" s="99"/>
      <c r="B10" s="576"/>
      <c r="C10" s="576"/>
      <c r="D10" s="61"/>
      <c r="E10" s="62"/>
      <c r="F10" s="63"/>
      <c r="G10" s="63"/>
      <c r="H10" s="61"/>
      <c r="I10" s="24" t="s">
        <v>621</v>
      </c>
      <c r="J10" s="41"/>
      <c r="K10" s="41"/>
      <c r="L10" s="41"/>
    </row>
    <row r="11" spans="1:12" s="383" customFormat="1" ht="13.15" customHeight="1" x14ac:dyDescent="0.25">
      <c r="A11" s="379"/>
      <c r="B11" s="379"/>
      <c r="C11" s="379"/>
      <c r="D11" s="379"/>
      <c r="E11" s="380"/>
      <c r="F11" s="381"/>
      <c r="G11" s="381"/>
      <c r="H11" s="381"/>
      <c r="I11" s="681" t="s">
        <v>622</v>
      </c>
      <c r="J11" s="170"/>
      <c r="K11" s="382"/>
      <c r="L11" s="182"/>
    </row>
    <row r="12" spans="1:12" s="383" customFormat="1" ht="13.15" customHeight="1" x14ac:dyDescent="0.25">
      <c r="A12" s="379"/>
      <c r="B12" s="379"/>
      <c r="C12" s="379"/>
      <c r="D12" s="379"/>
      <c r="E12" s="380"/>
      <c r="F12" s="381"/>
      <c r="G12" s="381"/>
      <c r="H12" s="381"/>
      <c r="I12" s="384"/>
      <c r="J12" s="170"/>
      <c r="K12" s="382"/>
      <c r="L12" s="182"/>
    </row>
    <row r="13" spans="1:12" s="73" customFormat="1" ht="47.25" x14ac:dyDescent="0.25">
      <c r="A13" s="373" t="s">
        <v>3</v>
      </c>
      <c r="B13" s="373" t="s">
        <v>0</v>
      </c>
      <c r="C13" s="373" t="s">
        <v>2</v>
      </c>
      <c r="D13" s="373" t="s">
        <v>11</v>
      </c>
      <c r="E13" s="373" t="s">
        <v>14</v>
      </c>
      <c r="F13" s="373" t="s">
        <v>480</v>
      </c>
      <c r="G13" s="27" t="s">
        <v>13</v>
      </c>
      <c r="H13" s="27" t="s">
        <v>320</v>
      </c>
      <c r="I13" s="27" t="s">
        <v>135</v>
      </c>
      <c r="J13" s="41"/>
    </row>
    <row r="14" spans="1:12" s="73" customFormat="1" ht="31.5" customHeight="1" x14ac:dyDescent="0.25">
      <c r="A14" s="617" t="s">
        <v>477</v>
      </c>
      <c r="B14" s="375" t="s">
        <v>49</v>
      </c>
      <c r="C14" s="30" t="s">
        <v>281</v>
      </c>
      <c r="D14" s="30" t="s">
        <v>103</v>
      </c>
      <c r="E14" s="450">
        <v>4</v>
      </c>
      <c r="F14" s="395">
        <f>E14*100</f>
        <v>400</v>
      </c>
      <c r="G14" s="369" t="s">
        <v>102</v>
      </c>
      <c r="H14" s="618" t="s">
        <v>96</v>
      </c>
      <c r="I14" s="528" t="s">
        <v>475</v>
      </c>
      <c r="J14" s="385"/>
      <c r="K14" s="386"/>
      <c r="L14" s="387"/>
    </row>
    <row r="15" spans="1:12" ht="27.75" customHeight="1" x14ac:dyDescent="0.25">
      <c r="A15" s="617"/>
      <c r="B15" s="527" t="s">
        <v>481</v>
      </c>
      <c r="C15" s="30" t="s">
        <v>478</v>
      </c>
      <c r="D15" s="30" t="s">
        <v>479</v>
      </c>
      <c r="E15" s="450">
        <v>1</v>
      </c>
      <c r="F15" s="395">
        <f>E15*2000</f>
        <v>2000</v>
      </c>
      <c r="G15" s="369" t="s">
        <v>136</v>
      </c>
      <c r="H15" s="619"/>
      <c r="I15" s="528"/>
      <c r="J15" s="173"/>
      <c r="K15" s="388"/>
    </row>
    <row r="16" spans="1:12" ht="27.75" customHeight="1" x14ac:dyDescent="0.25">
      <c r="A16" s="617"/>
      <c r="B16" s="527"/>
      <c r="C16" s="30" t="s">
        <v>201</v>
      </c>
      <c r="D16" s="30" t="s">
        <v>75</v>
      </c>
      <c r="E16" s="450">
        <v>1.5</v>
      </c>
      <c r="F16" s="395">
        <f>E16*1000</f>
        <v>1500</v>
      </c>
      <c r="G16" s="369" t="s">
        <v>102</v>
      </c>
      <c r="H16" s="619"/>
      <c r="I16" s="528"/>
      <c r="J16" s="173"/>
      <c r="K16" s="388"/>
    </row>
    <row r="17" spans="1:12" ht="27.75" customHeight="1" x14ac:dyDescent="0.25">
      <c r="A17" s="617"/>
      <c r="B17" s="527"/>
      <c r="C17" s="30" t="s">
        <v>202</v>
      </c>
      <c r="D17" s="30" t="s">
        <v>78</v>
      </c>
      <c r="E17" s="450">
        <v>2</v>
      </c>
      <c r="F17" s="395">
        <f>E17*500</f>
        <v>1000</v>
      </c>
      <c r="G17" s="369" t="s">
        <v>102</v>
      </c>
      <c r="H17" s="619"/>
      <c r="I17" s="528"/>
      <c r="J17" s="173"/>
      <c r="K17" s="388"/>
    </row>
    <row r="18" spans="1:12" ht="27.75" customHeight="1" x14ac:dyDescent="0.25">
      <c r="A18" s="617" t="s">
        <v>491</v>
      </c>
      <c r="B18" s="375" t="s">
        <v>49</v>
      </c>
      <c r="C18" s="30" t="s">
        <v>281</v>
      </c>
      <c r="D18" s="30" t="s">
        <v>103</v>
      </c>
      <c r="E18" s="395">
        <v>1.88</v>
      </c>
      <c r="F18" s="395">
        <f>E18*100</f>
        <v>188</v>
      </c>
      <c r="G18" s="369" t="s">
        <v>102</v>
      </c>
      <c r="H18" s="619"/>
      <c r="I18" s="528" t="s">
        <v>476</v>
      </c>
      <c r="J18" s="173"/>
    </row>
    <row r="19" spans="1:12" ht="47.25" customHeight="1" x14ac:dyDescent="0.25">
      <c r="A19" s="617"/>
      <c r="B19" s="368" t="s">
        <v>481</v>
      </c>
      <c r="C19" s="30" t="s">
        <v>281</v>
      </c>
      <c r="D19" s="30" t="s">
        <v>103</v>
      </c>
      <c r="E19" s="395">
        <v>0.63</v>
      </c>
      <c r="F19" s="395">
        <f>E19*100</f>
        <v>63</v>
      </c>
      <c r="G19" s="369" t="s">
        <v>102</v>
      </c>
      <c r="H19" s="620"/>
      <c r="I19" s="528"/>
      <c r="J19" s="173"/>
    </row>
    <row r="20" spans="1:12" x14ac:dyDescent="0.25">
      <c r="A20" s="389"/>
      <c r="B20" s="371"/>
      <c r="C20" s="76"/>
      <c r="D20" s="76"/>
      <c r="E20" s="225"/>
      <c r="F20" s="225"/>
      <c r="G20" s="42"/>
      <c r="H20" s="78"/>
      <c r="I20" s="390"/>
    </row>
    <row r="21" spans="1:12" ht="28.5" customHeight="1" x14ac:dyDescent="0.25">
      <c r="A21" s="624" t="s">
        <v>55</v>
      </c>
      <c r="B21" s="624"/>
      <c r="C21" s="624"/>
      <c r="D21" s="624"/>
      <c r="E21" s="624" t="s">
        <v>44</v>
      </c>
      <c r="F21" s="624"/>
      <c r="G21" s="27" t="s">
        <v>52</v>
      </c>
      <c r="H21" s="628" t="s">
        <v>45</v>
      </c>
      <c r="I21" s="628"/>
    </row>
    <row r="22" spans="1:12" ht="21.2" customHeight="1" x14ac:dyDescent="0.25">
      <c r="A22" s="625" t="s">
        <v>54</v>
      </c>
      <c r="B22" s="625"/>
      <c r="C22" s="625"/>
      <c r="D22" s="625"/>
      <c r="E22" s="626">
        <v>950</v>
      </c>
      <c r="F22" s="626"/>
      <c r="G22" s="374" t="s">
        <v>50</v>
      </c>
      <c r="H22" s="627" t="s">
        <v>53</v>
      </c>
      <c r="I22" s="627"/>
      <c r="J22" s="391"/>
      <c r="K22" s="391"/>
      <c r="L22" s="392"/>
    </row>
    <row r="23" spans="1:12" ht="19.5" customHeight="1" x14ac:dyDescent="0.25">
      <c r="A23" s="625"/>
      <c r="B23" s="625"/>
      <c r="C23" s="625"/>
      <c r="D23" s="625"/>
      <c r="E23" s="626">
        <v>435</v>
      </c>
      <c r="F23" s="626"/>
      <c r="G23" s="374" t="s">
        <v>51</v>
      </c>
      <c r="H23" s="627"/>
      <c r="I23" s="627"/>
      <c r="J23" s="391"/>
      <c r="K23" s="391"/>
      <c r="L23" s="392"/>
    </row>
    <row r="24" spans="1:12" ht="41.25" customHeight="1" x14ac:dyDescent="0.25">
      <c r="A24" s="625" t="s">
        <v>331</v>
      </c>
      <c r="B24" s="625"/>
      <c r="C24" s="625"/>
      <c r="D24" s="625"/>
      <c r="E24" s="626">
        <v>1890</v>
      </c>
      <c r="F24" s="626"/>
      <c r="G24" s="374" t="s">
        <v>150</v>
      </c>
      <c r="H24" s="627"/>
      <c r="I24" s="627"/>
      <c r="J24" s="391"/>
      <c r="K24" s="391"/>
      <c r="L24" s="392"/>
    </row>
    <row r="25" spans="1:12" ht="13.15" customHeight="1" x14ac:dyDescent="0.25">
      <c r="A25" s="372"/>
      <c r="B25" s="372"/>
      <c r="C25" s="372"/>
      <c r="D25" s="372"/>
      <c r="E25" s="111"/>
      <c r="F25" s="111"/>
      <c r="G25" s="371"/>
      <c r="H25" s="78"/>
      <c r="I25" s="78"/>
    </row>
    <row r="26" spans="1:12" x14ac:dyDescent="0.25">
      <c r="A26" s="623" t="s">
        <v>97</v>
      </c>
      <c r="B26" s="623"/>
      <c r="C26" s="623"/>
      <c r="D26" s="623"/>
      <c r="E26" s="623"/>
      <c r="F26" s="623"/>
      <c r="G26" s="42"/>
      <c r="H26" s="78"/>
      <c r="I26" s="93"/>
    </row>
    <row r="27" spans="1:12" x14ac:dyDescent="0.25">
      <c r="A27" s="370" t="s">
        <v>321</v>
      </c>
      <c r="B27" s="370"/>
      <c r="C27" s="370"/>
      <c r="D27" s="370"/>
      <c r="E27" s="370"/>
      <c r="F27" s="370"/>
      <c r="G27" s="42"/>
      <c r="H27" s="78"/>
      <c r="I27" s="93"/>
    </row>
    <row r="28" spans="1:12" x14ac:dyDescent="0.25">
      <c r="A28" s="144" t="s">
        <v>151</v>
      </c>
      <c r="B28" s="370"/>
      <c r="C28" s="370"/>
      <c r="D28" s="370"/>
      <c r="E28" s="370"/>
      <c r="F28" s="370"/>
      <c r="G28" s="42"/>
      <c r="H28" s="78"/>
      <c r="I28" s="93"/>
    </row>
    <row r="29" spans="1:12" x14ac:dyDescent="0.25">
      <c r="A29" s="393"/>
      <c r="B29" s="370"/>
      <c r="C29" s="370"/>
      <c r="D29" s="370"/>
      <c r="E29" s="370"/>
      <c r="F29" s="370"/>
      <c r="G29" s="42"/>
      <c r="H29" s="78"/>
      <c r="I29" s="93"/>
    </row>
    <row r="30" spans="1:12" x14ac:dyDescent="0.25">
      <c r="A30" s="48" t="s">
        <v>127</v>
      </c>
      <c r="B30" s="370"/>
      <c r="C30" s="370"/>
      <c r="D30" s="370"/>
      <c r="E30" s="370"/>
      <c r="F30" s="370"/>
      <c r="G30" s="42"/>
      <c r="H30" s="78"/>
      <c r="I30" s="93"/>
    </row>
    <row r="31" spans="1:12" x14ac:dyDescent="0.25">
      <c r="A31" s="48"/>
      <c r="B31" s="370"/>
      <c r="C31" s="370"/>
      <c r="D31" s="370"/>
      <c r="E31" s="370"/>
      <c r="F31" s="370"/>
      <c r="G31" s="42"/>
      <c r="H31" s="78"/>
      <c r="I31" s="93"/>
    </row>
    <row r="32" spans="1:12" x14ac:dyDescent="0.25">
      <c r="A32" s="622" t="s">
        <v>335</v>
      </c>
      <c r="B32" s="622"/>
      <c r="C32" s="622"/>
      <c r="D32" s="622"/>
      <c r="E32" s="42"/>
      <c r="F32" s="42"/>
      <c r="G32" s="42"/>
      <c r="H32" s="78"/>
      <c r="I32" s="93"/>
    </row>
    <row r="33" spans="1:10" x14ac:dyDescent="0.25">
      <c r="A33" s="42"/>
      <c r="B33" s="42"/>
      <c r="C33" s="372"/>
      <c r="D33" s="372"/>
      <c r="E33" s="372"/>
      <c r="F33" s="372"/>
      <c r="G33" s="372"/>
      <c r="H33" s="42"/>
      <c r="I33" s="42"/>
    </row>
    <row r="37" spans="1:10" x14ac:dyDescent="0.25">
      <c r="A37" s="394"/>
      <c r="B37" s="394"/>
      <c r="H37" s="394"/>
      <c r="I37" s="394"/>
      <c r="J37" s="394"/>
    </row>
  </sheetData>
  <customSheetViews>
    <customSheetView guid="{AC395333-7814-4FBA-9301-653C031E5060}" fitToPage="1" topLeftCell="A22">
      <selection activeCell="G31" sqref="G31"/>
      <pageMargins left="0.25" right="0.25" top="0.75" bottom="0.75" header="0.3" footer="0.3"/>
      <pageSetup paperSize="9" scale="43" orientation="landscape" r:id="rId1"/>
    </customSheetView>
    <customSheetView guid="{41434B7E-BB70-4CEF-BEAD-8097026A60FB}" fitToPage="1">
      <selection activeCell="G31" sqref="G31"/>
      <pageMargins left="0.25" right="0.25" top="0.75" bottom="0.75" header="0.3" footer="0.3"/>
      <pageSetup paperSize="9" scale="43" orientation="landscape" r:id="rId2"/>
    </customSheetView>
    <customSheetView guid="{884D4653-A273-4CD6-B167-E29375612833}" fitToPage="1">
      <selection sqref="A1:B1"/>
      <pageMargins left="0.70866141732283472" right="0.70866141732283472" top="0.74803149606299213" bottom="0.74803149606299213" header="0.31496062992125984" footer="0.31496062992125984"/>
      <pageSetup paperSize="9" scale="50" orientation="landscape" r:id="rId3"/>
    </customSheetView>
    <customSheetView guid="{F52D9721-2BE7-4E12-A823-A9258417611A}" fitToPage="1">
      <selection activeCell="A41" sqref="A41"/>
      <pageMargins left="0.70866141732283472" right="0.70866141732283472" top="0.74803149606299213" bottom="0.74803149606299213" header="0.31496062992125984" footer="0.31496062992125984"/>
      <pageSetup paperSize="9" scale="49" orientation="landscape" r:id="rId4"/>
    </customSheetView>
    <customSheetView guid="{4D7382E2-2B5D-4412-9D07-4BAE54792652}" fitToPage="1">
      <selection activeCell="A41" sqref="A41"/>
      <pageMargins left="0.70866141732283472" right="0.70866141732283472" top="0.74803149606299213" bottom="0.74803149606299213" header="0.31496062992125984" footer="0.31496062992125984"/>
      <pageSetup paperSize="9" scale="49" orientation="landscape" r:id="rId5"/>
    </customSheetView>
    <customSheetView guid="{19E5CCDE-5F64-458C-9CD0-CD70F6B7AF1A}" fitToPage="1" topLeftCell="A16">
      <selection activeCell="B2" sqref="B2"/>
      <pageMargins left="0.70866141732283472" right="0.70866141732283472" top="0.74803149606299213" bottom="0.74803149606299213" header="0.31496062992125984" footer="0.31496062992125984"/>
      <pageSetup paperSize="9" scale="48" orientation="landscape" r:id="rId6"/>
    </customSheetView>
  </customSheetViews>
  <mergeCells count="22">
    <mergeCell ref="A5:I5"/>
    <mergeCell ref="A6:H6"/>
    <mergeCell ref="A4:I4"/>
    <mergeCell ref="B10:C10"/>
    <mergeCell ref="A32:D32"/>
    <mergeCell ref="A26:F26"/>
    <mergeCell ref="A21:D21"/>
    <mergeCell ref="A24:D24"/>
    <mergeCell ref="E21:F21"/>
    <mergeCell ref="E24:F24"/>
    <mergeCell ref="E23:F23"/>
    <mergeCell ref="H24:I24"/>
    <mergeCell ref="E22:F22"/>
    <mergeCell ref="H22:I23"/>
    <mergeCell ref="A22:D23"/>
    <mergeCell ref="H21:I21"/>
    <mergeCell ref="A18:A19"/>
    <mergeCell ref="B15:B17"/>
    <mergeCell ref="I14:I17"/>
    <mergeCell ref="A14:A17"/>
    <mergeCell ref="H14:H19"/>
    <mergeCell ref="I18:I19"/>
  </mergeCells>
  <phoneticPr fontId="24" type="noConversion"/>
  <hyperlinks>
    <hyperlink ref="A8" location="Скидки!D20" display="Скидки "/>
    <hyperlink ref="A9" location="'Шаблон заявки'!B37" display="Оформить заявку"/>
    <hyperlink ref="A30" location="Нестандарты!A1" display="Нестандартная реклама Цены и ТТ"/>
    <hyperlink ref="I11" r:id="rId7"/>
  </hyperlinks>
  <pageMargins left="0.25" right="0.25" top="0.75" bottom="0.75" header="0.3" footer="0.3"/>
  <pageSetup paperSize="9" scale="43" orientation="landscape" r:id="rId8"/>
  <drawing r:id="rId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21"/>
  <sheetViews>
    <sheetView topLeftCell="C1" zoomScaleNormal="100" workbookViewId="0">
      <selection activeCell="F11" sqref="F11"/>
    </sheetView>
  </sheetViews>
  <sheetFormatPr defaultColWidth="9.140625" defaultRowHeight="15.75" x14ac:dyDescent="0.25"/>
  <cols>
    <col min="1" max="1" width="34.5703125" style="42" customWidth="1"/>
    <col min="2" max="2" width="27.5703125" style="42" customWidth="1"/>
    <col min="3" max="3" width="22.42578125" style="42" customWidth="1"/>
    <col min="4" max="4" width="26.85546875" style="42" customWidth="1"/>
    <col min="5" max="5" width="40.85546875" style="42" customWidth="1"/>
    <col min="6" max="6" width="43" style="42" customWidth="1"/>
    <col min="7" max="7" width="43.140625" style="42" customWidth="1"/>
    <col min="8" max="8" width="9.42578125" style="42" bestFit="1" customWidth="1"/>
    <col min="9" max="9" width="16.140625" style="42" customWidth="1"/>
    <col min="10" max="16384" width="9.140625" style="42"/>
  </cols>
  <sheetData>
    <row r="1" spans="1:10" ht="33.75" customHeight="1" x14ac:dyDescent="0.25">
      <c r="A1" s="211"/>
      <c r="B1" s="211"/>
      <c r="C1" s="211"/>
      <c r="E1" s="212"/>
      <c r="F1" s="212"/>
      <c r="G1" s="211"/>
    </row>
    <row r="2" spans="1:10" s="61" customFormat="1" ht="27.4" customHeight="1" x14ac:dyDescent="0.25">
      <c r="D2" s="213"/>
      <c r="E2" s="213"/>
      <c r="F2" s="213"/>
      <c r="G2" s="214"/>
      <c r="I2" s="100"/>
    </row>
    <row r="3" spans="1:10" s="61" customFormat="1" ht="13.7" customHeight="1" x14ac:dyDescent="0.25">
      <c r="D3" s="62"/>
      <c r="E3" s="63"/>
      <c r="F3" s="100"/>
      <c r="G3" s="100"/>
      <c r="H3" s="42"/>
      <c r="I3" s="42"/>
      <c r="J3" s="42"/>
    </row>
    <row r="4" spans="1:10" s="61" customFormat="1" ht="13.7" customHeight="1" x14ac:dyDescent="0.25">
      <c r="A4" s="552" t="s">
        <v>433</v>
      </c>
      <c r="B4" s="552"/>
      <c r="C4" s="552"/>
      <c r="D4" s="552"/>
      <c r="E4" s="552"/>
      <c r="F4" s="552"/>
      <c r="G4" s="100"/>
      <c r="H4" s="42"/>
      <c r="I4" s="42"/>
      <c r="J4" s="42"/>
    </row>
    <row r="5" spans="1:10" s="61" customFormat="1" ht="14.25" customHeight="1" x14ac:dyDescent="0.25">
      <c r="A5" s="613" t="s">
        <v>10</v>
      </c>
      <c r="B5" s="613"/>
      <c r="C5" s="613"/>
      <c r="D5" s="613"/>
      <c r="E5" s="613"/>
      <c r="F5" s="613"/>
      <c r="G5" s="100"/>
      <c r="H5" s="42"/>
      <c r="I5" s="42"/>
      <c r="J5" s="42"/>
    </row>
    <row r="6" spans="1:10" s="61" customFormat="1" ht="14.25" customHeight="1" x14ac:dyDescent="0.25">
      <c r="A6" s="613"/>
      <c r="B6" s="613"/>
      <c r="C6" s="613"/>
      <c r="D6" s="613"/>
      <c r="E6" s="613"/>
      <c r="F6" s="613"/>
      <c r="G6" s="100"/>
      <c r="H6" s="42"/>
      <c r="I6" s="42"/>
      <c r="J6" s="42"/>
    </row>
    <row r="7" spans="1:10" s="61" customFormat="1" ht="14.25" customHeight="1" x14ac:dyDescent="0.25">
      <c r="A7" s="45" t="s">
        <v>40</v>
      </c>
      <c r="D7" s="62"/>
      <c r="E7" s="63"/>
      <c r="F7" s="24"/>
      <c r="G7" s="100"/>
      <c r="H7" s="42"/>
      <c r="I7" s="42"/>
      <c r="J7" s="42"/>
    </row>
    <row r="8" spans="1:10" s="61" customFormat="1" x14ac:dyDescent="0.25">
      <c r="A8" s="45" t="s">
        <v>41</v>
      </c>
      <c r="B8" s="203"/>
      <c r="C8" s="203"/>
      <c r="D8" s="62"/>
      <c r="E8" s="63"/>
      <c r="F8" s="24" t="s">
        <v>620</v>
      </c>
      <c r="G8" s="100"/>
      <c r="H8" s="42"/>
      <c r="I8" s="42"/>
      <c r="J8" s="42"/>
    </row>
    <row r="9" spans="1:10" s="61" customFormat="1" ht="14.25" customHeight="1" x14ac:dyDescent="0.25">
      <c r="A9" s="99"/>
      <c r="B9" s="204"/>
      <c r="C9" s="204"/>
      <c r="D9" s="62"/>
      <c r="E9" s="63"/>
      <c r="F9" s="24" t="s">
        <v>621</v>
      </c>
      <c r="G9" s="100"/>
      <c r="H9" s="42"/>
      <c r="I9" s="42"/>
      <c r="J9" s="42"/>
    </row>
    <row r="10" spans="1:10" s="61" customFormat="1" ht="14.25" customHeight="1" x14ac:dyDescent="0.25">
      <c r="A10" s="99"/>
      <c r="B10" s="204"/>
      <c r="C10" s="204"/>
      <c r="D10" s="62"/>
      <c r="E10" s="63"/>
      <c r="F10" s="681" t="s">
        <v>622</v>
      </c>
      <c r="G10" s="100"/>
      <c r="H10" s="42"/>
      <c r="I10" s="42"/>
      <c r="J10" s="42"/>
    </row>
    <row r="11" spans="1:10" s="61" customFormat="1" x14ac:dyDescent="0.25">
      <c r="A11" s="43"/>
      <c r="B11" s="43"/>
      <c r="C11" s="43"/>
      <c r="D11" s="43"/>
      <c r="E11" s="172"/>
      <c r="F11" s="71"/>
      <c r="G11" s="42"/>
      <c r="H11" s="42"/>
      <c r="I11" s="42"/>
      <c r="J11" s="42"/>
    </row>
    <row r="12" spans="1:10" s="61" customFormat="1" ht="36.75" customHeight="1" x14ac:dyDescent="0.25">
      <c r="A12" s="26" t="s">
        <v>0</v>
      </c>
      <c r="B12" s="26" t="s">
        <v>3</v>
      </c>
      <c r="C12" s="26" t="s">
        <v>2</v>
      </c>
      <c r="D12" s="26" t="s">
        <v>33</v>
      </c>
      <c r="E12" s="26" t="s">
        <v>375</v>
      </c>
      <c r="F12" s="220" t="s">
        <v>135</v>
      </c>
      <c r="G12" s="42"/>
      <c r="H12" s="42"/>
      <c r="I12" s="42"/>
      <c r="J12" s="42"/>
    </row>
    <row r="13" spans="1:10" s="61" customFormat="1" ht="27.75" customHeight="1" x14ac:dyDescent="0.25">
      <c r="A13" s="630" t="s">
        <v>431</v>
      </c>
      <c r="B13" s="631" t="s">
        <v>432</v>
      </c>
      <c r="C13" s="630" t="s">
        <v>179</v>
      </c>
      <c r="D13" s="219" t="s">
        <v>180</v>
      </c>
      <c r="E13" s="222">
        <v>500</v>
      </c>
      <c r="F13" s="632" t="s">
        <v>376</v>
      </c>
      <c r="G13" s="42"/>
      <c r="H13" s="42"/>
      <c r="I13" s="42"/>
      <c r="J13" s="42"/>
    </row>
    <row r="14" spans="1:10" s="61" customFormat="1" ht="27.75" customHeight="1" x14ac:dyDescent="0.25">
      <c r="A14" s="630"/>
      <c r="B14" s="631"/>
      <c r="C14" s="630"/>
      <c r="D14" s="219" t="s">
        <v>377</v>
      </c>
      <c r="E14" s="222">
        <v>800</v>
      </c>
      <c r="F14" s="632"/>
      <c r="G14" s="42"/>
      <c r="H14" s="42"/>
      <c r="I14" s="42"/>
      <c r="J14" s="42"/>
    </row>
    <row r="15" spans="1:10" s="61" customFormat="1" ht="27.75" customHeight="1" x14ac:dyDescent="0.25">
      <c r="A15" s="630"/>
      <c r="B15" s="631" t="s">
        <v>378</v>
      </c>
      <c r="C15" s="630" t="s">
        <v>179</v>
      </c>
      <c r="D15" s="219" t="s">
        <v>180</v>
      </c>
      <c r="E15" s="222">
        <v>450</v>
      </c>
      <c r="F15" s="632"/>
      <c r="G15" s="42"/>
      <c r="H15" s="42"/>
      <c r="I15" s="42"/>
      <c r="J15" s="42"/>
    </row>
    <row r="16" spans="1:10" s="61" customFormat="1" ht="27.75" customHeight="1" x14ac:dyDescent="0.25">
      <c r="A16" s="630"/>
      <c r="B16" s="631"/>
      <c r="C16" s="630"/>
      <c r="D16" s="219" t="s">
        <v>377</v>
      </c>
      <c r="E16" s="222">
        <v>700</v>
      </c>
      <c r="F16" s="632"/>
      <c r="G16" s="42"/>
      <c r="H16" s="42"/>
      <c r="I16" s="42"/>
      <c r="J16" s="42"/>
    </row>
    <row r="17" spans="1:11" x14ac:dyDescent="0.25">
      <c r="A17" s="48" t="s">
        <v>128</v>
      </c>
      <c r="I17" s="629"/>
    </row>
    <row r="18" spans="1:11" x14ac:dyDescent="0.25">
      <c r="A18" s="215"/>
      <c r="I18" s="629"/>
    </row>
    <row r="19" spans="1:11" x14ac:dyDescent="0.25">
      <c r="A19" s="622" t="s">
        <v>379</v>
      </c>
      <c r="B19" s="622"/>
      <c r="C19" s="622"/>
      <c r="D19" s="622"/>
      <c r="I19" s="629"/>
      <c r="K19" s="42" t="s">
        <v>1</v>
      </c>
    </row>
    <row r="20" spans="1:11" x14ac:dyDescent="0.25">
      <c r="A20" s="69" t="s">
        <v>148</v>
      </c>
      <c r="B20" s="43"/>
      <c r="C20" s="43"/>
      <c r="D20" s="43"/>
      <c r="E20" s="69"/>
      <c r="F20" s="69"/>
      <c r="I20" s="217"/>
    </row>
    <row r="21" spans="1:11" x14ac:dyDescent="0.25">
      <c r="A21" s="69" t="s">
        <v>382</v>
      </c>
      <c r="B21" s="218" t="s">
        <v>292</v>
      </c>
    </row>
  </sheetData>
  <customSheetViews>
    <customSheetView guid="{AC395333-7814-4FBA-9301-653C031E5060}" fitToPage="1" topLeftCell="A7">
      <selection activeCell="A23" sqref="A23:XFD23"/>
      <pageMargins left="0.25" right="0.25" top="0.75" bottom="0.75" header="0.3" footer="0.3"/>
      <pageSetup paperSize="9" scale="51" orientation="landscape" r:id="rId1"/>
    </customSheetView>
    <customSheetView guid="{41434B7E-BB70-4CEF-BEAD-8097026A60FB}" fitToPage="1">
      <selection activeCell="F31" sqref="F31"/>
      <pageMargins left="0.25" right="0.25" top="0.75" bottom="0.75" header="0.3" footer="0.3"/>
      <pageSetup paperSize="9" scale="51" orientation="landscape" r:id="rId2"/>
    </customSheetView>
  </customSheetViews>
  <mergeCells count="11">
    <mergeCell ref="I17:I19"/>
    <mergeCell ref="A19:D19"/>
    <mergeCell ref="A4:F4"/>
    <mergeCell ref="A5:F5"/>
    <mergeCell ref="A6:F6"/>
    <mergeCell ref="A13:A16"/>
    <mergeCell ref="B13:B14"/>
    <mergeCell ref="C13:C14"/>
    <mergeCell ref="F13:F16"/>
    <mergeCell ref="B15:B16"/>
    <mergeCell ref="C15:C16"/>
  </mergeCells>
  <hyperlinks>
    <hyperlink ref="A7" location="Скидки!F20" display="Скидки "/>
    <hyperlink ref="A8" location="'Шаблон заявки'!B55" display="Оформить заявку"/>
    <hyperlink ref="A17" location="Брендирование!A1" display="Брендирование Цены и ТТ"/>
    <hyperlink ref="A20" r:id="rId3"/>
    <hyperlink ref="A21" r:id="rId4"/>
    <hyperlink ref="F10" r:id="rId5"/>
  </hyperlinks>
  <pageMargins left="0.25" right="0.25" top="0.75" bottom="0.75" header="0.3" footer="0.3"/>
  <pageSetup paperSize="9" scale="51" orientation="landscape" r:id="rId6"/>
  <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/>
    <pageSetUpPr fitToPage="1"/>
  </sheetPr>
  <dimension ref="A1:I33"/>
  <sheetViews>
    <sheetView topLeftCell="C4" zoomScaleNormal="100" zoomScaleSheetLayoutView="100" workbookViewId="0">
      <selection activeCell="H12" sqref="H12"/>
    </sheetView>
  </sheetViews>
  <sheetFormatPr defaultColWidth="9.140625" defaultRowHeight="15.75" x14ac:dyDescent="0.25"/>
  <cols>
    <col min="1" max="1" width="50.7109375" style="42" customWidth="1"/>
    <col min="2" max="2" width="26.140625" style="42" customWidth="1"/>
    <col min="3" max="3" width="21.5703125" style="42" customWidth="1"/>
    <col min="4" max="4" width="16.7109375" style="42" customWidth="1"/>
    <col min="5" max="5" width="15" style="42" customWidth="1"/>
    <col min="6" max="6" width="13.85546875" style="42" customWidth="1"/>
    <col min="7" max="7" width="33.42578125" style="42" customWidth="1"/>
    <col min="8" max="8" width="43.140625" style="42" customWidth="1"/>
    <col min="9" max="9" width="16.7109375" style="42" customWidth="1"/>
    <col min="10" max="16384" width="9.140625" style="42"/>
  </cols>
  <sheetData>
    <row r="1" spans="1:9" x14ac:dyDescent="0.25">
      <c r="A1" s="211"/>
      <c r="B1" s="211"/>
      <c r="C1" s="211"/>
      <c r="D1" s="211"/>
      <c r="F1" s="212"/>
      <c r="G1" s="212"/>
      <c r="H1" s="211"/>
    </row>
    <row r="2" spans="1:9" s="61" customFormat="1" x14ac:dyDescent="0.25">
      <c r="F2" s="213"/>
      <c r="G2" s="213"/>
      <c r="H2" s="214"/>
    </row>
    <row r="3" spans="1:9" s="61" customFormat="1" ht="18.75" x14ac:dyDescent="0.3">
      <c r="A3" s="633" t="s">
        <v>505</v>
      </c>
      <c r="B3" s="633"/>
      <c r="C3" s="633"/>
      <c r="D3" s="633"/>
      <c r="E3" s="633"/>
      <c r="F3" s="633"/>
      <c r="G3" s="633"/>
      <c r="H3" s="633"/>
      <c r="I3" s="42"/>
    </row>
    <row r="4" spans="1:9" s="61" customFormat="1" ht="14.25" customHeight="1" x14ac:dyDescent="0.25">
      <c r="A4" s="634" t="s">
        <v>10</v>
      </c>
      <c r="B4" s="634"/>
      <c r="C4" s="634"/>
      <c r="D4" s="634"/>
      <c r="E4" s="634"/>
      <c r="F4" s="634"/>
      <c r="G4" s="634"/>
      <c r="H4" s="634"/>
      <c r="I4" s="42"/>
    </row>
    <row r="5" spans="1:9" s="61" customFormat="1" ht="14.25" customHeight="1" x14ac:dyDescent="0.25">
      <c r="E5" s="62"/>
      <c r="F5" s="63"/>
      <c r="G5" s="63"/>
      <c r="H5" s="64"/>
      <c r="I5" s="42"/>
    </row>
    <row r="6" spans="1:9" s="61" customFormat="1" ht="14.25" customHeight="1" x14ac:dyDescent="0.25">
      <c r="E6" s="62"/>
      <c r="F6" s="63"/>
      <c r="G6" s="63"/>
      <c r="H6" s="65"/>
      <c r="I6" s="42"/>
    </row>
    <row r="7" spans="1:9" s="61" customFormat="1" ht="14.25" customHeight="1" x14ac:dyDescent="0.25">
      <c r="E7" s="62"/>
      <c r="F7" s="63"/>
      <c r="G7" s="63"/>
      <c r="H7" s="65"/>
      <c r="I7" s="42"/>
    </row>
    <row r="8" spans="1:9" s="61" customFormat="1" ht="14.25" customHeight="1" x14ac:dyDescent="0.25">
      <c r="A8" s="45"/>
      <c r="E8" s="62"/>
      <c r="F8" s="63"/>
      <c r="G8" s="63"/>
      <c r="H8" s="24"/>
      <c r="I8" s="42"/>
    </row>
    <row r="9" spans="1:9" s="61" customFormat="1" ht="14.25" customHeight="1" x14ac:dyDescent="0.25">
      <c r="A9" s="45" t="s">
        <v>40</v>
      </c>
      <c r="E9" s="62"/>
      <c r="F9" s="63"/>
      <c r="G9" s="63"/>
      <c r="H9" s="24" t="s">
        <v>620</v>
      </c>
      <c r="I9" s="42"/>
    </row>
    <row r="10" spans="1:9" s="61" customFormat="1" ht="14.25" customHeight="1" x14ac:dyDescent="0.25">
      <c r="A10" s="45" t="s">
        <v>41</v>
      </c>
      <c r="E10" s="62"/>
      <c r="F10" s="63"/>
      <c r="G10" s="63"/>
      <c r="H10" s="24" t="s">
        <v>621</v>
      </c>
      <c r="I10" s="42"/>
    </row>
    <row r="11" spans="1:9" s="61" customFormat="1" ht="14.25" customHeight="1" x14ac:dyDescent="0.25">
      <c r="A11" s="45"/>
      <c r="E11" s="62"/>
      <c r="F11" s="63"/>
      <c r="G11" s="63"/>
      <c r="H11" s="681" t="s">
        <v>622</v>
      </c>
      <c r="I11" s="42"/>
    </row>
    <row r="12" spans="1:9" s="61" customFormat="1" x14ac:dyDescent="0.25">
      <c r="A12" s="99"/>
      <c r="B12" s="204"/>
      <c r="C12" s="204"/>
      <c r="E12" s="223"/>
      <c r="F12" s="63"/>
      <c r="G12" s="63"/>
      <c r="H12" s="224"/>
      <c r="I12" s="81"/>
    </row>
    <row r="13" spans="1:9" s="203" customFormat="1" ht="49.15" customHeight="1" x14ac:dyDescent="0.2">
      <c r="A13" s="26" t="s">
        <v>0</v>
      </c>
      <c r="B13" s="26" t="s">
        <v>3</v>
      </c>
      <c r="C13" s="26" t="s">
        <v>2</v>
      </c>
      <c r="D13" s="26" t="s">
        <v>11</v>
      </c>
      <c r="E13" s="26" t="s">
        <v>266</v>
      </c>
      <c r="F13" s="26" t="s">
        <v>496</v>
      </c>
      <c r="G13" s="26" t="s">
        <v>12</v>
      </c>
      <c r="H13" s="26" t="s">
        <v>9</v>
      </c>
    </row>
    <row r="14" spans="1:9" ht="55.5" customHeight="1" x14ac:dyDescent="0.25">
      <c r="A14" s="561" t="s">
        <v>109</v>
      </c>
      <c r="B14" s="197" t="s">
        <v>509</v>
      </c>
      <c r="C14" s="30" t="s">
        <v>4</v>
      </c>
      <c r="D14" s="452" t="s">
        <v>399</v>
      </c>
      <c r="E14" s="229">
        <v>2.9</v>
      </c>
      <c r="F14" s="455">
        <f>E14*50</f>
        <v>145</v>
      </c>
      <c r="G14" s="34" t="s">
        <v>120</v>
      </c>
      <c r="H14" s="556" t="s">
        <v>495</v>
      </c>
    </row>
    <row r="15" spans="1:9" ht="55.5" customHeight="1" x14ac:dyDescent="0.25">
      <c r="A15" s="563"/>
      <c r="B15" s="456" t="s">
        <v>511</v>
      </c>
      <c r="C15" s="30" t="s">
        <v>4</v>
      </c>
      <c r="D15" s="457" t="s">
        <v>399</v>
      </c>
      <c r="E15" s="458">
        <v>4.3499999999999996</v>
      </c>
      <c r="F15" s="458">
        <f>E15*50</f>
        <v>217.49999999999997</v>
      </c>
      <c r="G15" s="34" t="s">
        <v>120</v>
      </c>
      <c r="H15" s="557"/>
    </row>
    <row r="16" spans="1:9" ht="39.75" customHeight="1" x14ac:dyDescent="0.25">
      <c r="A16" s="561" t="s">
        <v>510</v>
      </c>
      <c r="B16" s="456" t="s">
        <v>68</v>
      </c>
      <c r="C16" s="30" t="s">
        <v>4</v>
      </c>
      <c r="D16" s="457" t="s">
        <v>399</v>
      </c>
      <c r="E16" s="458">
        <v>3.2</v>
      </c>
      <c r="F16" s="458">
        <f>E16*50</f>
        <v>160</v>
      </c>
      <c r="G16" s="34" t="s">
        <v>120</v>
      </c>
      <c r="H16" s="556" t="s">
        <v>497</v>
      </c>
    </row>
    <row r="17" spans="1:8" ht="45" customHeight="1" x14ac:dyDescent="0.25">
      <c r="A17" s="563"/>
      <c r="B17" s="456" t="s">
        <v>48</v>
      </c>
      <c r="C17" s="30" t="s">
        <v>4</v>
      </c>
      <c r="D17" s="457" t="s">
        <v>399</v>
      </c>
      <c r="E17" s="458">
        <v>2.9</v>
      </c>
      <c r="F17" s="458">
        <f>E17*50</f>
        <v>145</v>
      </c>
      <c r="G17" s="34" t="s">
        <v>120</v>
      </c>
      <c r="H17" s="557"/>
    </row>
    <row r="18" spans="1:8" ht="10.5" customHeight="1" x14ac:dyDescent="0.25">
      <c r="A18" s="203"/>
      <c r="B18" s="203"/>
      <c r="C18" s="76"/>
      <c r="D18" s="225"/>
      <c r="E18" s="225"/>
      <c r="F18" s="225"/>
      <c r="G18" s="78"/>
      <c r="H18" s="78"/>
    </row>
    <row r="19" spans="1:8" ht="42.75" customHeight="1" x14ac:dyDescent="0.25">
      <c r="A19" s="624" t="s">
        <v>498</v>
      </c>
      <c r="B19" s="624"/>
      <c r="C19" s="169" t="s">
        <v>44</v>
      </c>
      <c r="D19" s="454" t="s">
        <v>499</v>
      </c>
    </row>
    <row r="20" spans="1:8" ht="27.75" customHeight="1" x14ac:dyDescent="0.25">
      <c r="A20" s="635" t="s">
        <v>500</v>
      </c>
      <c r="B20" s="635"/>
      <c r="C20" s="453">
        <v>162.5</v>
      </c>
      <c r="D20" s="453">
        <v>436.8</v>
      </c>
    </row>
    <row r="21" spans="1:8" ht="27" customHeight="1" x14ac:dyDescent="0.25">
      <c r="A21" s="635" t="s">
        <v>501</v>
      </c>
      <c r="B21" s="635"/>
      <c r="C21" s="453">
        <v>97.5</v>
      </c>
      <c r="D21" s="453"/>
    </row>
    <row r="22" spans="1:8" ht="29.25" customHeight="1" x14ac:dyDescent="0.25">
      <c r="A22" s="635" t="s">
        <v>502</v>
      </c>
      <c r="B22" s="635"/>
      <c r="C22" s="453">
        <v>242</v>
      </c>
      <c r="D22" s="453">
        <v>650</v>
      </c>
    </row>
    <row r="23" spans="1:8" ht="26.25" customHeight="1" x14ac:dyDescent="0.25">
      <c r="A23" s="635" t="s">
        <v>503</v>
      </c>
      <c r="B23" s="635"/>
      <c r="C23" s="453"/>
      <c r="D23" s="453">
        <v>136.5</v>
      </c>
    </row>
    <row r="24" spans="1:8" ht="31.5" customHeight="1" x14ac:dyDescent="0.25">
      <c r="A24" s="635" t="s">
        <v>504</v>
      </c>
      <c r="B24" s="635"/>
      <c r="C24" s="453"/>
      <c r="D24" s="453">
        <v>232</v>
      </c>
    </row>
    <row r="25" spans="1:8" ht="31.5" customHeight="1" x14ac:dyDescent="0.25">
      <c r="A25" s="460"/>
    </row>
    <row r="26" spans="1:8" x14ac:dyDescent="0.25">
      <c r="A26" s="215" t="s">
        <v>513</v>
      </c>
    </row>
    <row r="27" spans="1:8" x14ac:dyDescent="0.25">
      <c r="A27" s="461" t="s">
        <v>514</v>
      </c>
    </row>
    <row r="29" spans="1:8" x14ac:dyDescent="0.25">
      <c r="A29" s="42" t="s">
        <v>506</v>
      </c>
    </row>
    <row r="30" spans="1:8" x14ac:dyDescent="0.25">
      <c r="A30" s="42" t="s">
        <v>507</v>
      </c>
    </row>
    <row r="31" spans="1:8" x14ac:dyDescent="0.25">
      <c r="A31" s="42" t="s">
        <v>508</v>
      </c>
    </row>
    <row r="33" spans="1:1" x14ac:dyDescent="0.25">
      <c r="A33" s="42" t="s">
        <v>512</v>
      </c>
    </row>
  </sheetData>
  <customSheetViews>
    <customSheetView guid="{AC395333-7814-4FBA-9301-653C031E5060}" fitToPage="1" topLeftCell="A22">
      <selection activeCell="A34" sqref="A34:XFD51"/>
      <pageMargins left="0.25" right="0.25" top="0.75" bottom="0.75" header="0.3" footer="0.3"/>
      <pageSetup paperSize="9" scale="66" orientation="landscape" r:id="rId1"/>
      <headerFooter alignWithMargins="0"/>
    </customSheetView>
    <customSheetView guid="{41434B7E-BB70-4CEF-BEAD-8097026A60FB}" fitToPage="1">
      <selection activeCell="A14" sqref="A14:A15"/>
      <pageMargins left="0.25" right="0.25" top="0.75" bottom="0.75" header="0.3" footer="0.3"/>
      <pageSetup paperSize="9" scale="66" orientation="landscape" r:id="rId2"/>
      <headerFooter alignWithMargins="0"/>
    </customSheetView>
    <customSheetView guid="{884D4653-A273-4CD6-B167-E29375612833}" showPageBreaks="1" fitToPage="1" printArea="1" topLeftCell="A13">
      <selection activeCell="F41" sqref="F41"/>
      <pageMargins left="0.75" right="0.75" top="1" bottom="1" header="0.5" footer="0.5"/>
      <pageSetup paperSize="9" scale="61" orientation="landscape" r:id="rId3"/>
      <headerFooter alignWithMargins="0"/>
    </customSheetView>
    <customSheetView guid="{F52D9721-2BE7-4E12-A823-A9258417611A}" fitToPage="1">
      <selection activeCell="F19" sqref="F19"/>
      <pageMargins left="0.75" right="0.75" top="1" bottom="1" header="0.5" footer="0.5"/>
      <pageSetup paperSize="9" scale="61" orientation="landscape" r:id="rId4"/>
      <headerFooter alignWithMargins="0"/>
    </customSheetView>
    <customSheetView guid="{4D7382E2-2B5D-4412-9D07-4BAE54792652}" showPageBreaks="1" fitToPage="1" printArea="1">
      <selection activeCell="F19" sqref="F19"/>
      <pageMargins left="0.75" right="0.75" top="1" bottom="1" header="0.5" footer="0.5"/>
      <pageSetup paperSize="9" scale="59" orientation="landscape" r:id="rId5"/>
      <headerFooter alignWithMargins="0"/>
    </customSheetView>
    <customSheetView guid="{19E5CCDE-5F64-458C-9CD0-CD70F6B7AF1A}" fitToPage="1" topLeftCell="A4">
      <selection activeCell="B2" sqref="B2"/>
      <pageMargins left="0.75" right="0.75" top="1" bottom="1" header="0.5" footer="0.5"/>
      <pageSetup paperSize="9" scale="59" orientation="landscape" r:id="rId6"/>
      <headerFooter alignWithMargins="0"/>
    </customSheetView>
  </customSheetViews>
  <mergeCells count="12">
    <mergeCell ref="A3:H3"/>
    <mergeCell ref="A4:H4"/>
    <mergeCell ref="A24:B24"/>
    <mergeCell ref="A23:B23"/>
    <mergeCell ref="A20:B20"/>
    <mergeCell ref="A21:B21"/>
    <mergeCell ref="A22:B22"/>
    <mergeCell ref="A16:A17"/>
    <mergeCell ref="A14:A15"/>
    <mergeCell ref="H14:H15"/>
    <mergeCell ref="H16:H17"/>
    <mergeCell ref="A19:B19"/>
  </mergeCells>
  <phoneticPr fontId="24" type="noConversion"/>
  <hyperlinks>
    <hyperlink ref="A10" location="'Шаблон заявки'!B5" display="Оформить заявку"/>
    <hyperlink ref="A9" location="Скидки!B20" display="Скидки "/>
    <hyperlink ref="A27" r:id="rId7"/>
    <hyperlink ref="H11" r:id="rId8"/>
  </hyperlinks>
  <pageMargins left="0.25" right="0.25" top="0.75" bottom="0.75" header="0.3" footer="0.3"/>
  <pageSetup paperSize="9" scale="66" orientation="landscape" r:id="rId9"/>
  <headerFooter alignWithMargins="0"/>
  <drawing r:id="rId1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I45"/>
  <sheetViews>
    <sheetView zoomScaleNormal="100" workbookViewId="0">
      <selection activeCell="A5" sqref="A5"/>
    </sheetView>
  </sheetViews>
  <sheetFormatPr defaultColWidth="9.140625" defaultRowHeight="15.75" x14ac:dyDescent="0.25"/>
  <cols>
    <col min="1" max="1" width="21.140625" style="57" customWidth="1"/>
    <col min="2" max="3" width="22.85546875" style="57" customWidth="1"/>
    <col min="4" max="4" width="25" style="57" customWidth="1"/>
    <col min="5" max="6" width="22.85546875" style="57" customWidth="1"/>
    <col min="7" max="7" width="30.140625" style="57" customWidth="1"/>
    <col min="8" max="8" width="20.140625" style="57" customWidth="1"/>
    <col min="9" max="9" width="17.28515625" style="57" customWidth="1"/>
    <col min="10" max="16384" width="9.140625" style="57"/>
  </cols>
  <sheetData>
    <row r="3" spans="1:8" ht="17.45" customHeight="1" x14ac:dyDescent="0.3">
      <c r="A3" s="633" t="s">
        <v>595</v>
      </c>
      <c r="B3" s="633"/>
      <c r="C3" s="633"/>
      <c r="D3" s="633"/>
      <c r="E3" s="633"/>
      <c r="F3" s="482"/>
      <c r="G3" s="171"/>
      <c r="H3" s="171"/>
    </row>
    <row r="4" spans="1:8" x14ac:dyDescent="0.25">
      <c r="A4" s="636" t="s">
        <v>287</v>
      </c>
      <c r="B4" s="636"/>
      <c r="C4" s="636"/>
      <c r="D4" s="636"/>
      <c r="E4" s="636"/>
      <c r="F4" s="475"/>
      <c r="G4" s="171"/>
      <c r="H4" s="171"/>
    </row>
    <row r="5" spans="1:8" x14ac:dyDescent="0.25">
      <c r="A5" s="172"/>
      <c r="B5" s="172"/>
      <c r="C5" s="172"/>
      <c r="D5" s="172"/>
      <c r="E5" s="172"/>
      <c r="F5" s="172"/>
      <c r="G5" s="173"/>
    </row>
    <row r="6" spans="1:8" ht="31.5" x14ac:dyDescent="0.25">
      <c r="A6" s="26" t="s">
        <v>85</v>
      </c>
      <c r="B6" s="26" t="s">
        <v>265</v>
      </c>
      <c r="C6" s="26" t="s">
        <v>596</v>
      </c>
      <c r="D6" s="476" t="s">
        <v>599</v>
      </c>
      <c r="E6" s="171"/>
      <c r="F6" s="171"/>
      <c r="H6" s="174"/>
    </row>
    <row r="7" spans="1:8" s="174" customFormat="1" ht="20.45" customHeight="1" x14ac:dyDescent="0.25">
      <c r="A7" s="221">
        <v>0.05</v>
      </c>
      <c r="B7" s="473" t="s">
        <v>528</v>
      </c>
      <c r="C7" s="228">
        <v>5000</v>
      </c>
      <c r="D7" s="228">
        <v>2500</v>
      </c>
      <c r="E7" s="171"/>
      <c r="F7" s="171"/>
      <c r="G7" s="175"/>
    </row>
    <row r="8" spans="1:8" s="174" customFormat="1" ht="20.45" customHeight="1" x14ac:dyDescent="0.25">
      <c r="A8" s="221">
        <v>0.08</v>
      </c>
      <c r="B8" s="471">
        <v>5100</v>
      </c>
      <c r="C8" s="228"/>
      <c r="D8" s="228"/>
      <c r="E8" s="171"/>
      <c r="F8" s="171"/>
      <c r="G8" s="175"/>
    </row>
    <row r="9" spans="1:8" s="174" customFormat="1" ht="20.45" customHeight="1" x14ac:dyDescent="0.25">
      <c r="A9" s="221">
        <v>0.1</v>
      </c>
      <c r="B9" s="471">
        <v>6800</v>
      </c>
      <c r="C9" s="228">
        <v>10000</v>
      </c>
      <c r="D9" s="228">
        <v>5000</v>
      </c>
      <c r="E9" s="171"/>
      <c r="F9" s="171"/>
      <c r="G9" s="175"/>
    </row>
    <row r="10" spans="1:8" s="174" customFormat="1" ht="20.45" customHeight="1" x14ac:dyDescent="0.25">
      <c r="A10" s="221">
        <v>0.12</v>
      </c>
      <c r="B10" s="471">
        <v>8500</v>
      </c>
      <c r="C10" s="228"/>
      <c r="D10" s="228"/>
      <c r="E10" s="171"/>
      <c r="F10" s="171"/>
      <c r="G10" s="175"/>
    </row>
    <row r="11" spans="1:8" s="174" customFormat="1" ht="20.45" customHeight="1" x14ac:dyDescent="0.25">
      <c r="A11" s="221">
        <v>0.14000000000000001</v>
      </c>
      <c r="B11" s="471">
        <v>10200</v>
      </c>
      <c r="C11" s="228"/>
      <c r="D11" s="228"/>
      <c r="E11" s="171"/>
      <c r="F11" s="171"/>
      <c r="G11" s="175"/>
    </row>
    <row r="12" spans="1:8" s="174" customFormat="1" ht="20.45" customHeight="1" x14ac:dyDescent="0.25">
      <c r="A12" s="221">
        <v>0.15</v>
      </c>
      <c r="B12" s="471">
        <v>13600</v>
      </c>
      <c r="C12" s="228">
        <v>15000</v>
      </c>
      <c r="D12" s="228">
        <v>10000</v>
      </c>
      <c r="E12" s="171"/>
      <c r="F12" s="171"/>
      <c r="G12" s="175"/>
    </row>
    <row r="13" spans="1:8" s="174" customFormat="1" ht="20.45" customHeight="1" x14ac:dyDescent="0.25">
      <c r="A13" s="221">
        <v>0.16</v>
      </c>
      <c r="B13" s="471">
        <v>17000</v>
      </c>
      <c r="C13" s="228"/>
      <c r="D13" s="228"/>
      <c r="E13" s="171"/>
      <c r="F13" s="171"/>
      <c r="G13" s="175"/>
    </row>
    <row r="14" spans="1:8" s="174" customFormat="1" ht="20.45" customHeight="1" x14ac:dyDescent="0.25">
      <c r="A14" s="221">
        <v>0.17</v>
      </c>
      <c r="B14" s="471">
        <v>20400</v>
      </c>
      <c r="C14" s="228"/>
      <c r="D14" s="228"/>
      <c r="E14" s="171"/>
      <c r="F14" s="171"/>
      <c r="G14" s="175"/>
    </row>
    <row r="15" spans="1:8" s="174" customFormat="1" ht="20.45" customHeight="1" x14ac:dyDescent="0.25">
      <c r="A15" s="221">
        <v>0.18</v>
      </c>
      <c r="B15" s="471">
        <v>22780</v>
      </c>
      <c r="C15" s="228"/>
      <c r="D15" s="228"/>
      <c r="E15" s="171"/>
      <c r="F15" s="171"/>
      <c r="G15" s="175"/>
    </row>
    <row r="16" spans="1:8" s="174" customFormat="1" ht="20.45" customHeight="1" x14ac:dyDescent="0.25">
      <c r="A16" s="221">
        <v>0.19</v>
      </c>
      <c r="B16" s="471">
        <v>28900</v>
      </c>
      <c r="C16" s="228"/>
      <c r="D16" s="228"/>
      <c r="E16" s="171"/>
      <c r="F16" s="171"/>
      <c r="G16" s="175"/>
    </row>
    <row r="17" spans="1:9" s="174" customFormat="1" ht="20.45" customHeight="1" x14ac:dyDescent="0.25">
      <c r="A17" s="221">
        <v>0.2</v>
      </c>
      <c r="B17" s="470"/>
      <c r="C17" s="228">
        <v>20000</v>
      </c>
      <c r="D17" s="228">
        <v>15000</v>
      </c>
      <c r="E17" s="171"/>
      <c r="F17" s="171"/>
      <c r="G17" s="175"/>
    </row>
    <row r="18" spans="1:9" s="174" customFormat="1" x14ac:dyDescent="0.2">
      <c r="A18" s="176" t="s">
        <v>600</v>
      </c>
      <c r="B18" s="483" t="s">
        <v>567</v>
      </c>
      <c r="C18" s="348"/>
      <c r="D18" s="348"/>
      <c r="E18" s="348"/>
      <c r="F18" s="348"/>
      <c r="G18" s="175"/>
    </row>
    <row r="19" spans="1:9" s="174" customFormat="1" x14ac:dyDescent="0.2">
      <c r="A19" s="346"/>
      <c r="B19" s="483" t="s">
        <v>447</v>
      </c>
      <c r="C19" s="348"/>
      <c r="D19" s="348"/>
      <c r="E19" s="348"/>
      <c r="F19" s="348"/>
      <c r="G19" s="175"/>
    </row>
    <row r="20" spans="1:9" s="174" customFormat="1" x14ac:dyDescent="0.2">
      <c r="A20" s="506" t="s">
        <v>602</v>
      </c>
      <c r="B20" s="483" t="s">
        <v>601</v>
      </c>
      <c r="C20" s="348"/>
      <c r="D20" s="348"/>
      <c r="E20" s="348"/>
      <c r="F20" s="348"/>
      <c r="G20" s="175"/>
    </row>
    <row r="21" spans="1:9" s="174" customFormat="1" x14ac:dyDescent="0.2">
      <c r="A21" s="347"/>
      <c r="B21" s="483"/>
      <c r="C21" s="348"/>
      <c r="D21" s="348"/>
      <c r="E21" s="348"/>
      <c r="F21" s="348"/>
      <c r="G21" s="175"/>
    </row>
    <row r="22" spans="1:9" s="174" customFormat="1" x14ac:dyDescent="0.2">
      <c r="A22" s="176" t="s">
        <v>593</v>
      </c>
      <c r="B22" s="347"/>
      <c r="C22" s="348"/>
      <c r="D22" s="348"/>
      <c r="E22" s="348"/>
      <c r="F22" s="348"/>
      <c r="G22" s="175"/>
    </row>
    <row r="23" spans="1:9" ht="105.75" customHeight="1" x14ac:dyDescent="0.25">
      <c r="A23" s="476" t="s">
        <v>85</v>
      </c>
      <c r="B23" s="476" t="s">
        <v>446</v>
      </c>
      <c r="C23" s="476" t="s">
        <v>448</v>
      </c>
      <c r="D23" s="474" t="s">
        <v>104</v>
      </c>
      <c r="E23" s="476" t="s">
        <v>370</v>
      </c>
      <c r="F23" s="476" t="s">
        <v>371</v>
      </c>
      <c r="G23" s="481" t="s">
        <v>598</v>
      </c>
      <c r="H23" s="476" t="s">
        <v>568</v>
      </c>
      <c r="I23" s="504" t="s">
        <v>264</v>
      </c>
    </row>
    <row r="24" spans="1:9" s="174" customFormat="1" ht="20.45" customHeight="1" x14ac:dyDescent="0.2">
      <c r="A24" s="221">
        <v>0.05</v>
      </c>
      <c r="B24" s="228">
        <v>1500</v>
      </c>
      <c r="C24" s="228">
        <v>1500</v>
      </c>
      <c r="D24" s="228">
        <v>1500</v>
      </c>
      <c r="E24" s="228">
        <v>700</v>
      </c>
      <c r="F24" s="228">
        <v>700</v>
      </c>
      <c r="G24" s="228">
        <v>2500</v>
      </c>
      <c r="H24" s="228">
        <v>390</v>
      </c>
      <c r="I24" s="228">
        <v>600</v>
      </c>
    </row>
    <row r="25" spans="1:9" s="174" customFormat="1" ht="20.45" customHeight="1" x14ac:dyDescent="0.2">
      <c r="A25" s="221">
        <v>0.08</v>
      </c>
      <c r="B25" s="228"/>
      <c r="C25" s="228"/>
      <c r="D25" s="228"/>
      <c r="E25" s="228"/>
      <c r="F25" s="228">
        <v>1050</v>
      </c>
      <c r="G25" s="228"/>
      <c r="H25" s="228">
        <v>650</v>
      </c>
      <c r="I25" s="228"/>
    </row>
    <row r="26" spans="1:9" s="174" customFormat="1" ht="20.45" customHeight="1" x14ac:dyDescent="0.2">
      <c r="A26" s="221">
        <v>0.1</v>
      </c>
      <c r="B26" s="228">
        <v>3000</v>
      </c>
      <c r="C26" s="228">
        <v>3000</v>
      </c>
      <c r="D26" s="228">
        <v>3000</v>
      </c>
      <c r="E26" s="228">
        <v>1500</v>
      </c>
      <c r="F26" s="228">
        <v>1450</v>
      </c>
      <c r="G26" s="228">
        <v>5000</v>
      </c>
      <c r="H26" s="228">
        <v>820</v>
      </c>
      <c r="I26" s="228">
        <v>1200</v>
      </c>
    </row>
    <row r="27" spans="1:9" s="174" customFormat="1" ht="20.45" customHeight="1" x14ac:dyDescent="0.2">
      <c r="A27" s="221">
        <v>0.12</v>
      </c>
      <c r="B27" s="228"/>
      <c r="C27" s="228"/>
      <c r="D27" s="228"/>
      <c r="E27" s="228"/>
      <c r="F27" s="228">
        <v>1800</v>
      </c>
      <c r="G27" s="228"/>
      <c r="H27" s="228">
        <v>980</v>
      </c>
      <c r="I27" s="228"/>
    </row>
    <row r="28" spans="1:9" s="174" customFormat="1" ht="20.45" customHeight="1" x14ac:dyDescent="0.2">
      <c r="A28" s="221">
        <v>0.14000000000000001</v>
      </c>
      <c r="B28" s="228"/>
      <c r="C28" s="228"/>
      <c r="D28" s="228"/>
      <c r="E28" s="228"/>
      <c r="F28" s="228"/>
      <c r="G28" s="228"/>
      <c r="H28" s="228">
        <v>1300</v>
      </c>
      <c r="I28" s="228"/>
    </row>
    <row r="29" spans="1:9" s="174" customFormat="1" ht="20.45" customHeight="1" x14ac:dyDescent="0.2">
      <c r="A29" s="221">
        <v>0.15</v>
      </c>
      <c r="B29" s="228">
        <v>5000</v>
      </c>
      <c r="C29" s="228">
        <v>5000</v>
      </c>
      <c r="D29" s="228">
        <v>5000</v>
      </c>
      <c r="E29" s="228">
        <v>3500</v>
      </c>
      <c r="F29" s="228">
        <v>2200</v>
      </c>
      <c r="G29" s="228">
        <v>10000</v>
      </c>
      <c r="H29" s="228">
        <v>1630</v>
      </c>
      <c r="I29" s="228">
        <v>2000</v>
      </c>
    </row>
    <row r="30" spans="1:9" s="174" customFormat="1" ht="20.45" customHeight="1" x14ac:dyDescent="0.2">
      <c r="A30" s="221">
        <v>0.16</v>
      </c>
      <c r="B30" s="228"/>
      <c r="C30" s="228"/>
      <c r="D30" s="228"/>
      <c r="E30" s="228"/>
      <c r="F30" s="228"/>
      <c r="G30" s="228"/>
      <c r="H30" s="228">
        <v>2120</v>
      </c>
      <c r="I30" s="228"/>
    </row>
    <row r="31" spans="1:9" s="174" customFormat="1" ht="20.45" customHeight="1" x14ac:dyDescent="0.2">
      <c r="A31" s="221">
        <v>0.17</v>
      </c>
      <c r="B31" s="228"/>
      <c r="C31" s="228"/>
      <c r="D31" s="228"/>
      <c r="E31" s="228">
        <v>5000</v>
      </c>
      <c r="F31" s="228">
        <v>2400</v>
      </c>
      <c r="G31" s="228"/>
      <c r="H31" s="228">
        <v>2280</v>
      </c>
      <c r="I31" s="228"/>
    </row>
    <row r="32" spans="1:9" s="174" customFormat="1" ht="20.45" customHeight="1" x14ac:dyDescent="0.2">
      <c r="A32" s="221">
        <v>0.18</v>
      </c>
      <c r="B32" s="228"/>
      <c r="C32" s="228"/>
      <c r="D32" s="228"/>
      <c r="E32" s="228"/>
      <c r="F32" s="228"/>
      <c r="G32" s="228"/>
      <c r="H32" s="228">
        <v>2440</v>
      </c>
      <c r="I32" s="228"/>
    </row>
    <row r="33" spans="1:9" s="174" customFormat="1" ht="20.45" customHeight="1" x14ac:dyDescent="0.2">
      <c r="A33" s="221">
        <v>0.19</v>
      </c>
      <c r="B33" s="228"/>
      <c r="C33" s="228"/>
      <c r="D33" s="228"/>
      <c r="E33" s="228"/>
      <c r="F33" s="228"/>
      <c r="G33" s="228"/>
      <c r="H33" s="228">
        <v>2600</v>
      </c>
      <c r="I33" s="228"/>
    </row>
    <row r="34" spans="1:9" s="174" customFormat="1" ht="20.45" customHeight="1" x14ac:dyDescent="0.2">
      <c r="A34" s="221">
        <v>0.2</v>
      </c>
      <c r="B34" s="228">
        <v>8000</v>
      </c>
      <c r="C34" s="228">
        <v>8000</v>
      </c>
      <c r="D34" s="228">
        <v>8000</v>
      </c>
      <c r="E34" s="228">
        <v>8000</v>
      </c>
      <c r="F34" s="228">
        <v>2900</v>
      </c>
      <c r="G34" s="228">
        <v>15000</v>
      </c>
      <c r="H34" s="228">
        <v>2770</v>
      </c>
      <c r="I34" s="228">
        <v>3000</v>
      </c>
    </row>
    <row r="35" spans="1:9" s="174" customFormat="1" x14ac:dyDescent="0.2">
      <c r="B35" s="177"/>
      <c r="C35" s="177"/>
      <c r="D35" s="177"/>
      <c r="E35" s="177"/>
      <c r="F35" s="177"/>
    </row>
    <row r="36" spans="1:9" s="179" customFormat="1" x14ac:dyDescent="0.25">
      <c r="A36" s="349" t="s">
        <v>325</v>
      </c>
      <c r="B36" s="43"/>
      <c r="C36" s="43"/>
      <c r="D36" s="43"/>
      <c r="E36" s="43"/>
      <c r="F36" s="43"/>
    </row>
    <row r="37" spans="1:9" s="179" customFormat="1" x14ac:dyDescent="0.25">
      <c r="A37" s="349" t="s">
        <v>326</v>
      </c>
      <c r="B37" s="43"/>
      <c r="C37" s="43"/>
      <c r="D37" s="43"/>
      <c r="E37" s="43"/>
      <c r="F37" s="43"/>
      <c r="G37" s="180"/>
      <c r="H37" s="180"/>
    </row>
    <row r="38" spans="1:9" x14ac:dyDescent="0.25">
      <c r="A38" s="100"/>
      <c r="B38" s="100"/>
      <c r="C38" s="100"/>
      <c r="D38" s="100"/>
      <c r="E38" s="100"/>
      <c r="F38" s="100"/>
      <c r="G38" s="181"/>
      <c r="H38" s="182"/>
    </row>
    <row r="39" spans="1:9" x14ac:dyDescent="0.25">
      <c r="A39" s="100"/>
      <c r="B39" s="100"/>
      <c r="C39" s="100"/>
      <c r="D39" s="100"/>
      <c r="E39" s="100"/>
      <c r="F39" s="100"/>
      <c r="G39" s="183"/>
      <c r="H39" s="184"/>
    </row>
    <row r="40" spans="1:9" ht="13.15" customHeight="1" x14ac:dyDescent="0.25">
      <c r="E40" s="185"/>
      <c r="F40" s="185"/>
      <c r="G40" s="183"/>
      <c r="H40" s="184"/>
    </row>
    <row r="41" spans="1:9" x14ac:dyDescent="0.25">
      <c r="G41" s="186"/>
      <c r="H41" s="186"/>
    </row>
    <row r="42" spans="1:9" x14ac:dyDescent="0.25">
      <c r="G42" s="186"/>
      <c r="H42" s="186"/>
    </row>
    <row r="43" spans="1:9" x14ac:dyDescent="0.25">
      <c r="G43" s="186"/>
      <c r="H43" s="186"/>
    </row>
    <row r="44" spans="1:9" x14ac:dyDescent="0.25">
      <c r="G44" s="186"/>
      <c r="H44" s="186"/>
    </row>
    <row r="45" spans="1:9" x14ac:dyDescent="0.25">
      <c r="G45" s="186"/>
      <c r="H45" s="186"/>
    </row>
  </sheetData>
  <customSheetViews>
    <customSheetView guid="{AC395333-7814-4FBA-9301-653C031E5060}" fitToPage="1">
      <selection activeCell="H13" sqref="H13"/>
      <pageMargins left="0.25" right="0.25" top="0.75" bottom="0.75" header="0.3" footer="0.3"/>
      <pageSetup paperSize="9" scale="62" orientation="landscape" r:id="rId1"/>
    </customSheetView>
    <customSheetView guid="{41434B7E-BB70-4CEF-BEAD-8097026A60FB}" fitToPage="1">
      <selection activeCell="K33" sqref="K33"/>
      <pageMargins left="0.25" right="0.25" top="0.75" bottom="0.75" header="0.3" footer="0.3"/>
      <pageSetup paperSize="9" scale="62" orientation="landscape" r:id="rId2"/>
    </customSheetView>
    <customSheetView guid="{884D4653-A273-4CD6-B167-E29375612833}" fitToPage="1" topLeftCell="A19">
      <selection activeCell="A14" sqref="A14:K14"/>
      <pageMargins left="0.70866141732283472" right="0.70866141732283472" top="0.74803149606299213" bottom="0.74803149606299213" header="0.31496062992125984" footer="0.31496062992125984"/>
      <pageSetup paperSize="9" scale="69" orientation="landscape" r:id="rId3"/>
    </customSheetView>
    <customSheetView guid="{F52D9721-2BE7-4E12-A823-A9258417611A}" fitToPage="1">
      <selection activeCell="G29" sqref="G29"/>
      <pageMargins left="0.70866141732283472" right="0.70866141732283472" top="0.74803149606299213" bottom="0.74803149606299213" header="0.31496062992125984" footer="0.31496062992125984"/>
      <pageSetup paperSize="9" scale="65" orientation="landscape" r:id="rId4"/>
    </customSheetView>
    <customSheetView guid="{4D7382E2-2B5D-4412-9D07-4BAE54792652}" fitToPage="1">
      <selection activeCell="M21" sqref="M21"/>
      <pageMargins left="0.70866141732283472" right="0.70866141732283472" top="0.74803149606299213" bottom="0.74803149606299213" header="0.31496062992125984" footer="0.31496062992125984"/>
      <pageSetup paperSize="9" scale="65" orientation="landscape" r:id="rId5"/>
    </customSheetView>
    <customSheetView guid="{19E5CCDE-5F64-458C-9CD0-CD70F6B7AF1A}" fitToPage="1">
      <selection activeCell="R16" sqref="R16"/>
      <pageMargins left="0.70866141732283472" right="0.70866141732283472" top="0.74803149606299213" bottom="0.74803149606299213" header="0.31496062992125984" footer="0.31496062992125984"/>
      <pageSetup paperSize="9" scale="64" orientation="landscape" r:id="rId6"/>
    </customSheetView>
  </customSheetViews>
  <mergeCells count="2">
    <mergeCell ref="A3:E3"/>
    <mergeCell ref="A4:E4"/>
  </mergeCells>
  <pageMargins left="0.25" right="0.25" top="0.75" bottom="0.75" header="0.3" footer="0.3"/>
  <pageSetup paperSize="9" scale="62" orientation="landscape" r:id="rId7"/>
  <drawing r:id="rId8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B8B8B8"/>
    <pageSetUpPr fitToPage="1"/>
  </sheetPr>
  <dimension ref="A1:R61"/>
  <sheetViews>
    <sheetView zoomScale="80" zoomScaleNormal="80" workbookViewId="0">
      <selection activeCell="A7" sqref="A7"/>
    </sheetView>
  </sheetViews>
  <sheetFormatPr defaultColWidth="9.140625" defaultRowHeight="15.75" x14ac:dyDescent="0.25"/>
  <cols>
    <col min="1" max="1" width="29.140625" style="100" customWidth="1"/>
    <col min="2" max="2" width="26" style="100" customWidth="1"/>
    <col min="3" max="3" width="17.42578125" style="100" customWidth="1"/>
    <col min="4" max="4" width="19.42578125" style="100" customWidth="1"/>
    <col min="5" max="5" width="19.7109375" style="100" customWidth="1"/>
    <col min="6" max="6" width="37.28515625" style="100" bestFit="1" customWidth="1"/>
    <col min="7" max="7" width="13.85546875" style="227" customWidth="1"/>
    <col min="8" max="8" width="25" style="100" bestFit="1" customWidth="1"/>
    <col min="9" max="9" width="11.5703125" style="100" bestFit="1" customWidth="1"/>
    <col min="10" max="10" width="21.85546875" style="100" bestFit="1" customWidth="1"/>
    <col min="11" max="11" width="6.7109375" style="100" customWidth="1"/>
    <col min="12" max="12" width="15.5703125" style="100" bestFit="1" customWidth="1"/>
    <col min="13" max="13" width="46.85546875" style="100" bestFit="1" customWidth="1"/>
    <col min="14" max="14" width="13.42578125" style="100" bestFit="1" customWidth="1"/>
    <col min="15" max="15" width="17.5703125" style="100" customWidth="1"/>
    <col min="16" max="16" width="15.7109375" style="100" customWidth="1"/>
    <col min="17" max="17" width="12.28515625" style="100" bestFit="1" customWidth="1"/>
    <col min="18" max="18" width="10.7109375" style="100" bestFit="1" customWidth="1"/>
    <col min="19" max="19" width="10.140625" style="100" bestFit="1" customWidth="1"/>
    <col min="20" max="16384" width="9.140625" style="100"/>
  </cols>
  <sheetData>
    <row r="1" spans="1:18" ht="19.5" customHeight="1" x14ac:dyDescent="0.25">
      <c r="A1" s="638" t="s">
        <v>1</v>
      </c>
      <c r="B1" s="638"/>
      <c r="C1" s="638"/>
    </row>
    <row r="2" spans="1:18" ht="27.4" customHeight="1" x14ac:dyDescent="0.25">
      <c r="A2" s="637" t="s">
        <v>20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93"/>
    </row>
    <row r="3" spans="1:18" ht="27.4" customHeight="1" x14ac:dyDescent="0.2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93"/>
    </row>
    <row r="4" spans="1:18" ht="27.4" customHeight="1" x14ac:dyDescent="0.3">
      <c r="A4" s="321" t="s">
        <v>275</v>
      </c>
      <c r="B4" s="279"/>
      <c r="C4" s="280"/>
      <c r="D4" s="280"/>
      <c r="E4" s="280"/>
      <c r="R4" s="42"/>
    </row>
    <row r="5" spans="1:18" ht="52.7" customHeight="1" x14ac:dyDescent="0.25">
      <c r="A5" s="323" t="s">
        <v>372</v>
      </c>
      <c r="B5" s="323" t="s">
        <v>373</v>
      </c>
      <c r="C5" s="323" t="s">
        <v>81</v>
      </c>
      <c r="D5" s="323" t="s">
        <v>64</v>
      </c>
      <c r="E5" s="323" t="s">
        <v>65</v>
      </c>
      <c r="F5" s="323" t="s">
        <v>274</v>
      </c>
      <c r="G5" s="323" t="s">
        <v>21</v>
      </c>
      <c r="H5" s="323" t="s">
        <v>22</v>
      </c>
      <c r="I5" s="323" t="s">
        <v>223</v>
      </c>
      <c r="J5" s="323" t="s">
        <v>374</v>
      </c>
      <c r="K5" s="323" t="s">
        <v>67</v>
      </c>
      <c r="L5" s="323" t="s">
        <v>23</v>
      </c>
      <c r="M5" s="323" t="s">
        <v>24</v>
      </c>
      <c r="N5" s="323" t="s">
        <v>25</v>
      </c>
      <c r="O5" s="324" t="s">
        <v>26</v>
      </c>
      <c r="R5" s="281"/>
    </row>
    <row r="6" spans="1:18" ht="31.5" x14ac:dyDescent="0.25">
      <c r="A6" s="282"/>
      <c r="B6" s="282"/>
      <c r="C6" s="283"/>
      <c r="D6" s="283"/>
      <c r="E6" s="283"/>
      <c r="F6" s="284" t="s">
        <v>277</v>
      </c>
      <c r="G6" s="283"/>
      <c r="H6" s="285"/>
      <c r="I6" s="285"/>
      <c r="J6" s="286"/>
      <c r="K6" s="283"/>
      <c r="L6" s="283"/>
      <c r="M6" s="283"/>
      <c r="N6" s="287"/>
      <c r="O6" s="524">
        <f>H6*I6*J6/1000*N6</f>
        <v>0</v>
      </c>
    </row>
    <row r="7" spans="1:18" x14ac:dyDescent="0.25">
      <c r="C7" s="639"/>
      <c r="D7" s="639"/>
      <c r="E7" s="288"/>
      <c r="F7" s="281"/>
      <c r="G7" s="281"/>
      <c r="H7" s="289"/>
      <c r="I7" s="289"/>
      <c r="J7" s="290"/>
      <c r="K7" s="290"/>
      <c r="L7" s="194"/>
      <c r="M7" s="291" t="s">
        <v>28</v>
      </c>
      <c r="N7" s="292"/>
      <c r="O7" s="293">
        <f>SUM(O6:O6)</f>
        <v>0</v>
      </c>
      <c r="Q7" s="42"/>
    </row>
    <row r="8" spans="1:18" x14ac:dyDescent="0.25">
      <c r="C8" s="281"/>
      <c r="D8" s="281"/>
      <c r="E8" s="281"/>
      <c r="F8" s="281"/>
      <c r="G8" s="281"/>
      <c r="H8" s="289"/>
      <c r="I8" s="289"/>
      <c r="J8" s="290"/>
      <c r="K8" s="290"/>
      <c r="L8" s="294"/>
      <c r="M8" s="295" t="s">
        <v>29</v>
      </c>
      <c r="N8" s="296">
        <v>0</v>
      </c>
      <c r="O8" s="297">
        <f>O7*(1-N8)</f>
        <v>0</v>
      </c>
      <c r="Q8" s="42"/>
    </row>
    <row r="9" spans="1:18" x14ac:dyDescent="0.25">
      <c r="C9" s="281"/>
      <c r="D9" s="281"/>
      <c r="E9" s="281"/>
      <c r="F9" s="281"/>
      <c r="G9" s="281"/>
      <c r="H9" s="289"/>
      <c r="I9" s="289"/>
      <c r="J9" s="290"/>
      <c r="K9" s="290"/>
      <c r="L9" s="294"/>
      <c r="M9" s="295" t="s">
        <v>30</v>
      </c>
      <c r="N9" s="296">
        <v>0.15</v>
      </c>
      <c r="O9" s="297">
        <f>O8*(1-N9)</f>
        <v>0</v>
      </c>
    </row>
    <row r="10" spans="1:18" x14ac:dyDescent="0.25">
      <c r="C10" s="281"/>
      <c r="D10" s="281"/>
      <c r="E10" s="281"/>
      <c r="F10" s="281"/>
      <c r="G10" s="281"/>
      <c r="H10" s="289"/>
      <c r="I10" s="289"/>
      <c r="J10" s="290"/>
      <c r="K10" s="290"/>
      <c r="L10" s="298"/>
      <c r="M10" s="299" t="s">
        <v>139</v>
      </c>
      <c r="O10" s="297">
        <f>O9*20/100</f>
        <v>0</v>
      </c>
    </row>
    <row r="11" spans="1:18" x14ac:dyDescent="0.25">
      <c r="C11" s="281"/>
      <c r="D11" s="281"/>
      <c r="E11" s="281"/>
      <c r="F11" s="281"/>
      <c r="G11" s="281"/>
      <c r="H11" s="289"/>
      <c r="I11" s="289"/>
      <c r="J11" s="290"/>
      <c r="K11" s="290"/>
      <c r="L11" s="300"/>
      <c r="M11" s="301" t="s">
        <v>141</v>
      </c>
      <c r="N11" s="280"/>
      <c r="O11" s="302">
        <f>O10+O9</f>
        <v>0</v>
      </c>
    </row>
    <row r="12" spans="1:18" x14ac:dyDescent="0.25">
      <c r="C12" s="281"/>
      <c r="D12" s="281"/>
      <c r="E12" s="281"/>
      <c r="F12" s="281"/>
      <c r="G12" s="281"/>
      <c r="H12" s="289"/>
      <c r="I12" s="289"/>
      <c r="J12" s="290"/>
      <c r="K12" s="290"/>
      <c r="L12" s="42"/>
      <c r="M12" s="300"/>
      <c r="N12" s="280"/>
      <c r="O12" s="303"/>
    </row>
    <row r="13" spans="1:18" x14ac:dyDescent="0.25">
      <c r="C13" s="281"/>
      <c r="D13" s="281"/>
      <c r="E13" s="281"/>
      <c r="F13" s="281"/>
      <c r="G13" s="281"/>
      <c r="H13" s="289"/>
      <c r="I13" s="289"/>
      <c r="J13" s="290"/>
      <c r="K13" s="290"/>
      <c r="L13" s="300"/>
      <c r="M13" s="304"/>
      <c r="N13" s="280"/>
      <c r="O13" s="305"/>
    </row>
    <row r="14" spans="1:18" x14ac:dyDescent="0.25">
      <c r="A14" s="322"/>
      <c r="L14" s="300"/>
      <c r="M14" s="306"/>
      <c r="N14" s="280"/>
      <c r="O14" s="307"/>
      <c r="Q14" s="308"/>
    </row>
    <row r="15" spans="1:18" ht="17.25" x14ac:dyDescent="0.3">
      <c r="A15" s="320" t="s">
        <v>276</v>
      </c>
      <c r="B15" s="279"/>
    </row>
    <row r="16" spans="1:18" ht="54.75" customHeight="1" x14ac:dyDescent="0.25">
      <c r="A16" s="323" t="s">
        <v>372</v>
      </c>
      <c r="B16" s="323" t="s">
        <v>373</v>
      </c>
      <c r="C16" s="325" t="s">
        <v>81</v>
      </c>
      <c r="D16" s="325" t="s">
        <v>64</v>
      </c>
      <c r="E16" s="325" t="s">
        <v>66</v>
      </c>
      <c r="F16" s="325" t="s">
        <v>274</v>
      </c>
      <c r="G16" s="325" t="s">
        <v>21</v>
      </c>
      <c r="H16" s="325" t="s">
        <v>22</v>
      </c>
      <c r="I16" s="325" t="s">
        <v>223</v>
      </c>
      <c r="J16" s="325" t="s">
        <v>34</v>
      </c>
      <c r="K16" s="325" t="s">
        <v>67</v>
      </c>
      <c r="L16" s="325" t="s">
        <v>23</v>
      </c>
      <c r="M16" s="325" t="s">
        <v>24</v>
      </c>
      <c r="N16" s="326" t="s">
        <v>25</v>
      </c>
      <c r="O16" s="324" t="s">
        <v>26</v>
      </c>
    </row>
    <row r="17" spans="1:17" ht="46.5" customHeight="1" x14ac:dyDescent="0.25">
      <c r="A17" s="309"/>
      <c r="B17" s="309"/>
      <c r="C17" s="283"/>
      <c r="D17" s="283" t="s">
        <v>1</v>
      </c>
      <c r="E17" s="283"/>
      <c r="F17" s="284" t="s">
        <v>277</v>
      </c>
      <c r="G17" s="283" t="s">
        <v>1</v>
      </c>
      <c r="H17" s="285"/>
      <c r="I17" s="285"/>
      <c r="J17" s="286"/>
      <c r="K17" s="286"/>
      <c r="L17" s="283"/>
      <c r="M17" s="284"/>
      <c r="N17" s="310"/>
      <c r="O17" s="285">
        <f>H17*I17*J17/1000*N17</f>
        <v>0</v>
      </c>
    </row>
    <row r="18" spans="1:17" x14ac:dyDescent="0.25">
      <c r="A18" s="280"/>
      <c r="B18" s="280"/>
      <c r="H18" s="289"/>
      <c r="I18" s="289"/>
      <c r="L18" s="281"/>
      <c r="M18" s="311" t="s">
        <v>28</v>
      </c>
      <c r="N18" s="292"/>
      <c r="O18" s="312">
        <f>O17</f>
        <v>0</v>
      </c>
    </row>
    <row r="19" spans="1:17" x14ac:dyDescent="0.25">
      <c r="L19" s="298"/>
      <c r="M19" s="295" t="s">
        <v>29</v>
      </c>
      <c r="N19" s="296">
        <v>0</v>
      </c>
      <c r="O19" s="313">
        <f>O18*(1-N19)</f>
        <v>0</v>
      </c>
    </row>
    <row r="20" spans="1:17" ht="15" customHeight="1" x14ac:dyDescent="0.25">
      <c r="L20" s="298"/>
      <c r="M20" s="295" t="s">
        <v>30</v>
      </c>
      <c r="N20" s="296">
        <v>0.15</v>
      </c>
      <c r="O20" s="313">
        <f>O19*(1-N20)</f>
        <v>0</v>
      </c>
    </row>
    <row r="21" spans="1:17" x14ac:dyDescent="0.25">
      <c r="L21" s="300"/>
      <c r="M21" s="301" t="s">
        <v>278</v>
      </c>
      <c r="N21" s="280"/>
      <c r="O21" s="313">
        <f>O20</f>
        <v>0</v>
      </c>
    </row>
    <row r="22" spans="1:17" x14ac:dyDescent="0.25">
      <c r="M22" s="301"/>
    </row>
    <row r="23" spans="1:17" x14ac:dyDescent="0.25">
      <c r="L23" s="300"/>
      <c r="M23" s="306"/>
      <c r="N23" s="280"/>
      <c r="O23" s="307"/>
      <c r="Q23" s="308"/>
    </row>
    <row r="24" spans="1:17" x14ac:dyDescent="0.25">
      <c r="G24" s="443"/>
      <c r="L24" s="300"/>
      <c r="M24" s="306"/>
      <c r="N24" s="280"/>
      <c r="O24" s="307"/>
      <c r="Q24" s="308"/>
    </row>
    <row r="25" spans="1:17" ht="17.25" x14ac:dyDescent="0.3">
      <c r="A25" s="449" t="s">
        <v>489</v>
      </c>
      <c r="B25" s="279"/>
      <c r="C25" s="280"/>
      <c r="D25" s="280"/>
      <c r="E25" s="280"/>
      <c r="G25" s="443"/>
      <c r="Q25" s="308"/>
    </row>
    <row r="26" spans="1:17" ht="47.25" x14ac:dyDescent="0.25">
      <c r="A26" s="323" t="s">
        <v>372</v>
      </c>
      <c r="B26" s="323" t="s">
        <v>373</v>
      </c>
      <c r="C26" s="323" t="s">
        <v>81</v>
      </c>
      <c r="D26" s="323" t="s">
        <v>64</v>
      </c>
      <c r="E26" s="323" t="s">
        <v>65</v>
      </c>
      <c r="F26" s="323" t="s">
        <v>274</v>
      </c>
      <c r="G26" s="323" t="s">
        <v>21</v>
      </c>
      <c r="H26" s="323" t="s">
        <v>22</v>
      </c>
      <c r="I26" s="323" t="s">
        <v>223</v>
      </c>
      <c r="J26" s="323" t="s">
        <v>488</v>
      </c>
      <c r="K26" s="323" t="s">
        <v>67</v>
      </c>
      <c r="L26" s="323" t="s">
        <v>23</v>
      </c>
      <c r="M26" s="323" t="s">
        <v>24</v>
      </c>
      <c r="N26" s="323" t="s">
        <v>25</v>
      </c>
      <c r="O26" s="324" t="s">
        <v>26</v>
      </c>
      <c r="Q26" s="308"/>
    </row>
    <row r="27" spans="1:17" ht="31.5" x14ac:dyDescent="0.25">
      <c r="A27" s="282"/>
      <c r="B27" s="444"/>
      <c r="C27" s="283"/>
      <c r="D27" s="283"/>
      <c r="E27" s="283"/>
      <c r="F27" s="284" t="s">
        <v>277</v>
      </c>
      <c r="G27" s="283"/>
      <c r="H27" s="445"/>
      <c r="I27" s="285"/>
      <c r="J27" s="286"/>
      <c r="K27" s="283"/>
      <c r="L27" s="283"/>
      <c r="M27" s="283"/>
      <c r="N27" s="287"/>
      <c r="O27" s="445">
        <f>H27*I27*J27/1000*N27</f>
        <v>0</v>
      </c>
      <c r="Q27" s="308"/>
    </row>
    <row r="28" spans="1:17" x14ac:dyDescent="0.25">
      <c r="C28" s="639"/>
      <c r="D28" s="639"/>
      <c r="E28" s="288"/>
      <c r="F28" s="281"/>
      <c r="G28" s="281"/>
      <c r="H28" s="289"/>
      <c r="I28" s="289"/>
      <c r="J28" s="290"/>
      <c r="K28" s="290"/>
      <c r="L28" s="442"/>
      <c r="M28" s="291" t="s">
        <v>28</v>
      </c>
      <c r="N28" s="292"/>
      <c r="O28" s="446">
        <f>SUM(O27:O27)</f>
        <v>0</v>
      </c>
      <c r="Q28" s="308"/>
    </row>
    <row r="29" spans="1:17" x14ac:dyDescent="0.25">
      <c r="C29" s="281"/>
      <c r="D29" s="281"/>
      <c r="E29" s="281"/>
      <c r="F29" s="281"/>
      <c r="G29" s="281"/>
      <c r="H29" s="289"/>
      <c r="I29" s="289"/>
      <c r="J29" s="290"/>
      <c r="K29" s="290"/>
      <c r="L29" s="294"/>
      <c r="M29" s="295" t="s">
        <v>29</v>
      </c>
      <c r="N29" s="296">
        <v>0</v>
      </c>
      <c r="O29" s="447">
        <f>O28*(1-N29)</f>
        <v>0</v>
      </c>
      <c r="Q29" s="308"/>
    </row>
    <row r="30" spans="1:17" x14ac:dyDescent="0.25">
      <c r="C30" s="281"/>
      <c r="D30" s="281"/>
      <c r="E30" s="281"/>
      <c r="F30" s="281"/>
      <c r="G30" s="281"/>
      <c r="H30" s="289"/>
      <c r="I30" s="289"/>
      <c r="J30" s="290"/>
      <c r="K30" s="290"/>
      <c r="L30" s="294"/>
      <c r="M30" s="295" t="s">
        <v>490</v>
      </c>
      <c r="N30" s="296">
        <v>0</v>
      </c>
      <c r="O30" s="447">
        <f>O29*(1+N30)</f>
        <v>0</v>
      </c>
      <c r="Q30" s="308"/>
    </row>
    <row r="31" spans="1:17" x14ac:dyDescent="0.25">
      <c r="C31" s="281"/>
      <c r="D31" s="281"/>
      <c r="E31" s="281"/>
      <c r="F31" s="281"/>
      <c r="G31" s="281"/>
      <c r="H31" s="289"/>
      <c r="I31" s="289"/>
      <c r="J31" s="290"/>
      <c r="K31" s="290"/>
      <c r="L31" s="294"/>
      <c r="M31" s="295" t="s">
        <v>490</v>
      </c>
      <c r="N31" s="296">
        <v>0</v>
      </c>
      <c r="O31" s="447">
        <f>O30*(1+N31)</f>
        <v>0</v>
      </c>
      <c r="Q31" s="308"/>
    </row>
    <row r="32" spans="1:17" x14ac:dyDescent="0.25">
      <c r="C32" s="281"/>
      <c r="D32" s="281"/>
      <c r="E32" s="281"/>
      <c r="F32" s="281"/>
      <c r="G32" s="281"/>
      <c r="H32" s="289"/>
      <c r="I32" s="289"/>
      <c r="J32" s="290"/>
      <c r="K32" s="290"/>
      <c r="L32" s="294"/>
      <c r="M32" s="295" t="s">
        <v>490</v>
      </c>
      <c r="N32" s="296">
        <v>0</v>
      </c>
      <c r="O32" s="447">
        <f>O31*(1+N32)</f>
        <v>0</v>
      </c>
      <c r="Q32" s="308"/>
    </row>
    <row r="33" spans="1:17" x14ac:dyDescent="0.25">
      <c r="C33" s="281"/>
      <c r="D33" s="281"/>
      <c r="E33" s="281"/>
      <c r="F33" s="281"/>
      <c r="G33" s="281"/>
      <c r="H33" s="289"/>
      <c r="I33" s="289"/>
      <c r="J33" s="290"/>
      <c r="K33" s="290"/>
      <c r="L33" s="294"/>
      <c r="M33" s="295" t="s">
        <v>30</v>
      </c>
      <c r="N33" s="296">
        <v>0.15</v>
      </c>
      <c r="O33" s="447">
        <f>O32*(1-N33)</f>
        <v>0</v>
      </c>
      <c r="Q33" s="308"/>
    </row>
    <row r="34" spans="1:17" x14ac:dyDescent="0.25">
      <c r="C34" s="281"/>
      <c r="D34" s="281"/>
      <c r="E34" s="281"/>
      <c r="F34" s="281"/>
      <c r="G34" s="281"/>
      <c r="H34" s="289"/>
      <c r="I34" s="289"/>
      <c r="J34" s="290"/>
      <c r="K34" s="290"/>
      <c r="L34" s="298"/>
      <c r="M34" s="299" t="s">
        <v>139</v>
      </c>
      <c r="O34" s="447">
        <f>O33*20/100</f>
        <v>0</v>
      </c>
      <c r="Q34" s="308"/>
    </row>
    <row r="35" spans="1:17" x14ac:dyDescent="0.25">
      <c r="C35" s="281"/>
      <c r="D35" s="281"/>
      <c r="E35" s="281"/>
      <c r="F35" s="281"/>
      <c r="G35" s="281"/>
      <c r="H35" s="289"/>
      <c r="I35" s="289"/>
      <c r="J35" s="290"/>
      <c r="K35" s="290"/>
      <c r="L35" s="300"/>
      <c r="M35" s="301" t="s">
        <v>141</v>
      </c>
      <c r="N35" s="280"/>
      <c r="O35" s="448">
        <f>O34+O33</f>
        <v>0</v>
      </c>
      <c r="Q35" s="308"/>
    </row>
    <row r="36" spans="1:17" x14ac:dyDescent="0.25">
      <c r="G36" s="443"/>
      <c r="L36" s="300"/>
      <c r="M36" s="306"/>
      <c r="N36" s="280"/>
      <c r="O36" s="307"/>
      <c r="Q36" s="308"/>
    </row>
    <row r="37" spans="1:17" x14ac:dyDescent="0.25">
      <c r="G37" s="443"/>
      <c r="L37" s="300"/>
      <c r="M37" s="306"/>
      <c r="N37" s="280"/>
      <c r="O37" s="307"/>
      <c r="Q37" s="308"/>
    </row>
    <row r="38" spans="1:17" x14ac:dyDescent="0.25">
      <c r="G38" s="443"/>
      <c r="L38" s="300"/>
      <c r="M38" s="306"/>
      <c r="N38" s="280"/>
      <c r="O38" s="307"/>
      <c r="Q38" s="308"/>
    </row>
    <row r="39" spans="1:17" x14ac:dyDescent="0.25">
      <c r="G39" s="443"/>
      <c r="L39" s="300"/>
      <c r="M39" s="306"/>
      <c r="N39" s="280"/>
      <c r="O39" s="307"/>
      <c r="Q39" s="308"/>
    </row>
    <row r="40" spans="1:17" x14ac:dyDescent="0.25">
      <c r="L40" s="300"/>
      <c r="M40" s="306"/>
      <c r="N40" s="280"/>
      <c r="O40" s="307"/>
      <c r="Q40" s="308"/>
    </row>
    <row r="41" spans="1:17" ht="17.25" x14ac:dyDescent="0.3">
      <c r="A41" s="321" t="s">
        <v>279</v>
      </c>
      <c r="B41" s="279"/>
    </row>
    <row r="42" spans="1:17" ht="49.15" customHeight="1" x14ac:dyDescent="0.25">
      <c r="A42" s="323" t="s">
        <v>372</v>
      </c>
      <c r="B42" s="323" t="s">
        <v>373</v>
      </c>
      <c r="C42" s="325" t="s">
        <v>81</v>
      </c>
      <c r="D42" s="325" t="s">
        <v>64</v>
      </c>
      <c r="E42" s="325" t="s">
        <v>66</v>
      </c>
      <c r="F42" s="325" t="s">
        <v>274</v>
      </c>
      <c r="G42" s="323" t="s">
        <v>21</v>
      </c>
      <c r="H42" s="327" t="s">
        <v>280</v>
      </c>
      <c r="I42" s="325" t="s">
        <v>223</v>
      </c>
      <c r="J42" s="643" t="s">
        <v>23</v>
      </c>
      <c r="K42" s="647"/>
      <c r="L42" s="644"/>
      <c r="M42" s="643" t="s">
        <v>168</v>
      </c>
      <c r="N42" s="644"/>
      <c r="O42" s="324" t="s">
        <v>26</v>
      </c>
    </row>
    <row r="43" spans="1:17" ht="31.5" x14ac:dyDescent="0.25">
      <c r="A43" s="309"/>
      <c r="B43" s="309"/>
      <c r="C43" s="283"/>
      <c r="D43" s="283" t="s">
        <v>1</v>
      </c>
      <c r="E43" s="283"/>
      <c r="F43" s="284" t="s">
        <v>277</v>
      </c>
      <c r="G43" s="283" t="s">
        <v>1</v>
      </c>
      <c r="H43" s="314"/>
      <c r="I43" s="285"/>
      <c r="J43" s="648"/>
      <c r="K43" s="649"/>
      <c r="L43" s="650"/>
      <c r="M43" s="645"/>
      <c r="N43" s="646"/>
      <c r="O43" s="315">
        <f>H43*M43</f>
        <v>0</v>
      </c>
    </row>
    <row r="44" spans="1:17" x14ac:dyDescent="0.25">
      <c r="A44" s="280"/>
      <c r="B44" s="280"/>
      <c r="H44" s="289"/>
      <c r="I44" s="289"/>
      <c r="L44" s="281"/>
      <c r="M44" s="311" t="s">
        <v>28</v>
      </c>
      <c r="N44" s="292"/>
      <c r="O44" s="316">
        <f>SUM(O43:O43)</f>
        <v>0</v>
      </c>
    </row>
    <row r="45" spans="1:17" x14ac:dyDescent="0.25">
      <c r="L45" s="298"/>
      <c r="M45" s="295" t="s">
        <v>29</v>
      </c>
      <c r="N45" s="296">
        <v>0</v>
      </c>
      <c r="O45" s="313">
        <f>O44*(1-N45)</f>
        <v>0</v>
      </c>
    </row>
    <row r="46" spans="1:17" ht="15" customHeight="1" x14ac:dyDescent="0.25">
      <c r="L46" s="298"/>
      <c r="M46" s="295" t="s">
        <v>30</v>
      </c>
      <c r="N46" s="296">
        <v>0.15</v>
      </c>
      <c r="O46" s="313">
        <f>O45*(1-N46)</f>
        <v>0</v>
      </c>
    </row>
    <row r="47" spans="1:17" x14ac:dyDescent="0.25">
      <c r="L47" s="300"/>
      <c r="M47" s="301" t="s">
        <v>278</v>
      </c>
      <c r="N47" s="280"/>
      <c r="O47" s="313">
        <f>O46</f>
        <v>0</v>
      </c>
      <c r="Q47" s="308"/>
    </row>
    <row r="48" spans="1:17" x14ac:dyDescent="0.25">
      <c r="L48" s="300"/>
      <c r="M48" s="306"/>
      <c r="N48" s="280"/>
      <c r="O48" s="307"/>
      <c r="Q48" s="308"/>
    </row>
    <row r="50" spans="1:15" ht="63.4" customHeight="1" x14ac:dyDescent="0.25">
      <c r="A50" s="642" t="s">
        <v>35</v>
      </c>
      <c r="B50" s="642"/>
      <c r="C50" s="642"/>
      <c r="D50" s="642"/>
      <c r="E50" s="642"/>
      <c r="F50" s="642"/>
      <c r="G50" s="642"/>
      <c r="H50" s="642"/>
      <c r="I50" s="642"/>
      <c r="J50" s="642"/>
      <c r="K50" s="642"/>
      <c r="L50" s="642"/>
      <c r="M50" s="642"/>
      <c r="N50" s="642"/>
      <c r="O50" s="642"/>
    </row>
    <row r="51" spans="1:15" ht="43.5" customHeight="1" x14ac:dyDescent="0.25">
      <c r="A51" s="280" t="s">
        <v>39</v>
      </c>
      <c r="B51" s="280"/>
    </row>
    <row r="53" spans="1:15" x14ac:dyDescent="0.25">
      <c r="A53" s="42"/>
      <c r="B53" s="42"/>
      <c r="C53" s="42"/>
      <c r="D53" s="42"/>
      <c r="E53" s="42"/>
      <c r="F53" s="42"/>
      <c r="G53" s="317"/>
      <c r="H53" s="42"/>
      <c r="I53" s="42"/>
      <c r="J53" s="42"/>
      <c r="K53" s="42"/>
      <c r="L53" s="42"/>
      <c r="M53" s="42"/>
      <c r="N53" s="42"/>
    </row>
    <row r="54" spans="1:15" x14ac:dyDescent="0.25">
      <c r="A54" s="280" t="s">
        <v>36</v>
      </c>
      <c r="B54" s="280"/>
      <c r="N54" s="42"/>
    </row>
    <row r="55" spans="1:15" x14ac:dyDescent="0.25">
      <c r="A55" s="318"/>
      <c r="B55" s="318"/>
      <c r="N55" s="42"/>
    </row>
    <row r="56" spans="1:15" x14ac:dyDescent="0.25">
      <c r="N56" s="42"/>
    </row>
    <row r="57" spans="1:15" x14ac:dyDescent="0.25">
      <c r="I57" s="42"/>
      <c r="J57" s="42"/>
      <c r="K57" s="42"/>
      <c r="L57" s="42"/>
      <c r="M57" s="42"/>
      <c r="N57" s="42"/>
    </row>
    <row r="58" spans="1:15" x14ac:dyDescent="0.25">
      <c r="A58" s="641"/>
      <c r="B58" s="641"/>
      <c r="C58" s="641"/>
      <c r="D58" s="641"/>
      <c r="E58" s="641"/>
      <c r="I58" s="42"/>
      <c r="J58" s="42"/>
      <c r="K58" s="42"/>
      <c r="L58" s="42"/>
      <c r="M58" s="42"/>
      <c r="N58" s="42"/>
    </row>
    <row r="59" spans="1:15" x14ac:dyDescent="0.25">
      <c r="A59" s="100" t="s">
        <v>47</v>
      </c>
      <c r="C59" s="319" t="s">
        <v>37</v>
      </c>
      <c r="D59" s="319"/>
      <c r="I59" s="42"/>
      <c r="J59" s="42"/>
      <c r="K59" s="42"/>
      <c r="L59" s="42"/>
      <c r="M59" s="42"/>
    </row>
    <row r="60" spans="1:15" ht="25.5" customHeight="1" x14ac:dyDescent="0.25">
      <c r="D60" s="640" t="s">
        <v>38</v>
      </c>
      <c r="E60" s="640"/>
      <c r="F60" s="640"/>
      <c r="J60" s="42"/>
      <c r="K60" s="42"/>
      <c r="L60" s="42"/>
      <c r="M60" s="42"/>
      <c r="N60" s="42"/>
    </row>
    <row r="61" spans="1:15" x14ac:dyDescent="0.25">
      <c r="J61" s="42"/>
      <c r="K61" s="42"/>
      <c r="L61" s="42"/>
      <c r="M61" s="42"/>
      <c r="N61" s="42"/>
    </row>
  </sheetData>
  <customSheetViews>
    <customSheetView guid="{AC395333-7814-4FBA-9301-653C031E5060}" scale="80" fitToPage="1">
      <selection activeCell="F37" sqref="F37"/>
      <pageMargins left="0.74803149606299213" right="0.74803149606299213" top="0.98425196850393704" bottom="0.98425196850393704" header="0.51181102362204722" footer="0.51181102362204722"/>
      <pageSetup paperSize="9" scale="37" orientation="landscape" r:id="rId1"/>
      <headerFooter alignWithMargins="0"/>
    </customSheetView>
    <customSheetView guid="{41434B7E-BB70-4CEF-BEAD-8097026A60FB}" scale="80" fitToPage="1" topLeftCell="A4">
      <selection activeCell="F37" sqref="F37"/>
      <pageMargins left="0.74803149606299213" right="0.74803149606299213" top="0.98425196850393704" bottom="0.98425196850393704" header="0.51181102362204722" footer="0.51181102362204722"/>
      <pageSetup paperSize="9" scale="37" orientation="landscape" r:id="rId2"/>
      <headerFooter alignWithMargins="0"/>
    </customSheetView>
    <customSheetView guid="{884D4653-A273-4CD6-B167-E29375612833}" scale="75" fitToPage="1" topLeftCell="A31">
      <selection activeCell="G87" sqref="G87"/>
      <pageMargins left="0.74803149606299213" right="0.74803149606299213" top="0.98425196850393704" bottom="0.98425196850393704" header="0.51181102362204722" footer="0.51181102362204722"/>
      <pageSetup paperSize="9" scale="20" orientation="landscape" r:id="rId3"/>
      <headerFooter alignWithMargins="0"/>
    </customSheetView>
    <customSheetView guid="{F52D9721-2BE7-4E12-A823-A9258417611A}" scale="75" fitToPage="1">
      <selection activeCell="B37" sqref="B37"/>
      <pageMargins left="0.74803149606299213" right="0.74803149606299213" top="0.98425196850393704" bottom="0.98425196850393704" header="0.51181102362204722" footer="0.51181102362204722"/>
      <pageSetup paperSize="9" scale="20" orientation="landscape" r:id="rId4"/>
      <headerFooter alignWithMargins="0"/>
    </customSheetView>
    <customSheetView guid="{4D7382E2-2B5D-4412-9D07-4BAE54792652}" scale="75" fitToPage="1">
      <selection activeCell="B37" sqref="B37"/>
      <pageMargins left="0.74803149606299213" right="0.74803149606299213" top="0.98425196850393704" bottom="0.98425196850393704" header="0.51181102362204722" footer="0.51181102362204722"/>
      <pageSetup paperSize="9" scale="20" orientation="landscape" r:id="rId5"/>
      <headerFooter alignWithMargins="0"/>
    </customSheetView>
    <customSheetView guid="{19E5CCDE-5F64-458C-9CD0-CD70F6B7AF1A}" scale="75" fitToPage="1" topLeftCell="A109">
      <selection activeCell="N86" sqref="N86"/>
      <pageMargins left="0.74803149606299213" right="0.74803149606299213" top="0.98425196850393704" bottom="0.98425196850393704" header="0.51181102362204722" footer="0.51181102362204722"/>
      <pageSetup paperSize="9" scale="20" orientation="landscape" r:id="rId6"/>
      <headerFooter alignWithMargins="0"/>
    </customSheetView>
  </customSheetViews>
  <mergeCells count="11">
    <mergeCell ref="A2:O2"/>
    <mergeCell ref="A1:C1"/>
    <mergeCell ref="C7:D7"/>
    <mergeCell ref="D60:F60"/>
    <mergeCell ref="A58:E58"/>
    <mergeCell ref="A50:O50"/>
    <mergeCell ref="M42:N42"/>
    <mergeCell ref="M43:N43"/>
    <mergeCell ref="J42:L42"/>
    <mergeCell ref="J43:L43"/>
    <mergeCell ref="C28:D28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scale="37" orientation="landscape" r:id="rId7"/>
  <headerFooter alignWithMargins="0"/>
  <drawing r:id="rId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8B8B8"/>
    <pageSetUpPr fitToPage="1"/>
  </sheetPr>
  <dimension ref="A1:L37"/>
  <sheetViews>
    <sheetView zoomScaleNormal="100" workbookViewId="0">
      <selection activeCell="A5" sqref="A5"/>
    </sheetView>
  </sheetViews>
  <sheetFormatPr defaultColWidth="9" defaultRowHeight="12.75" x14ac:dyDescent="0.2"/>
  <cols>
    <col min="1" max="1" width="25.85546875" style="398" customWidth="1"/>
    <col min="2" max="2" width="11.42578125" style="398" bestFit="1" customWidth="1"/>
    <col min="3" max="3" width="18.5703125" style="398" bestFit="1" customWidth="1"/>
    <col min="4" max="4" width="7.7109375" style="398" bestFit="1" customWidth="1"/>
    <col min="5" max="5" width="15" style="398" bestFit="1" customWidth="1"/>
    <col min="6" max="6" width="20.85546875" style="398" bestFit="1" customWidth="1"/>
    <col min="7" max="7" width="19.42578125" style="398" bestFit="1" customWidth="1"/>
    <col min="8" max="8" width="13.42578125" style="398" bestFit="1" customWidth="1"/>
    <col min="9" max="9" width="17.5703125" style="398" bestFit="1" customWidth="1"/>
    <col min="10" max="10" width="25" style="398" bestFit="1" customWidth="1"/>
    <col min="11" max="11" width="26.42578125" style="398" bestFit="1" customWidth="1"/>
    <col min="12" max="12" width="19.28515625" style="398" bestFit="1" customWidth="1"/>
    <col min="13" max="16384" width="9" style="398"/>
  </cols>
  <sheetData>
    <row r="1" spans="1:12" ht="15.75" x14ac:dyDescent="0.25">
      <c r="A1" s="257"/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 x14ac:dyDescent="0.2">
      <c r="A2" s="653" t="s">
        <v>235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</row>
    <row r="3" spans="1:12" x14ac:dyDescent="0.2">
      <c r="A3" s="653"/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</row>
    <row r="4" spans="1:12" ht="15.75" x14ac:dyDescent="0.2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2" ht="15.75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2" ht="60.75" customHeight="1" x14ac:dyDescent="0.2">
      <c r="A6" s="654" t="s">
        <v>327</v>
      </c>
      <c r="B6" s="428" t="s">
        <v>80</v>
      </c>
      <c r="C6" s="428" t="s">
        <v>64</v>
      </c>
      <c r="D6" s="428" t="s">
        <v>66</v>
      </c>
      <c r="E6" s="428" t="s">
        <v>236</v>
      </c>
      <c r="F6" s="428" t="s">
        <v>3</v>
      </c>
      <c r="G6" s="428" t="s">
        <v>237</v>
      </c>
      <c r="H6" s="428" t="s">
        <v>238</v>
      </c>
      <c r="I6" s="428" t="s">
        <v>239</v>
      </c>
      <c r="J6" s="428" t="s">
        <v>240</v>
      </c>
      <c r="K6" s="429" t="s">
        <v>241</v>
      </c>
      <c r="L6" s="428" t="s">
        <v>242</v>
      </c>
    </row>
    <row r="7" spans="1:12" ht="78.400000000000006" customHeight="1" x14ac:dyDescent="0.2">
      <c r="A7" s="655"/>
      <c r="B7" s="399"/>
      <c r="C7" s="399"/>
      <c r="D7" s="399"/>
      <c r="E7" s="400" t="s">
        <v>243</v>
      </c>
      <c r="F7" s="399" t="s">
        <v>244</v>
      </c>
      <c r="G7" s="399" t="s">
        <v>245</v>
      </c>
      <c r="H7" s="399"/>
      <c r="I7" s="399"/>
      <c r="J7" s="401"/>
      <c r="K7" s="402">
        <f>40*250</f>
        <v>10000</v>
      </c>
      <c r="L7" s="403">
        <f>J7*K7/1000</f>
        <v>0</v>
      </c>
    </row>
    <row r="8" spans="1:12" ht="17.45" customHeight="1" x14ac:dyDescent="0.2">
      <c r="A8" s="404"/>
      <c r="B8" s="404"/>
      <c r="C8" s="405"/>
      <c r="D8" s="406"/>
      <c r="E8" s="404"/>
      <c r="F8" s="404"/>
      <c r="G8" s="404"/>
      <c r="H8" s="404"/>
      <c r="I8" s="407"/>
      <c r="J8" s="656" t="s">
        <v>28</v>
      </c>
      <c r="K8" s="656"/>
      <c r="L8" s="408">
        <f>SUM(L7:L7)</f>
        <v>0</v>
      </c>
    </row>
    <row r="9" spans="1:12" ht="35.450000000000003" customHeight="1" x14ac:dyDescent="0.2">
      <c r="A9" s="657"/>
      <c r="B9" s="657"/>
      <c r="C9" s="657"/>
      <c r="D9" s="657"/>
      <c r="E9" s="657"/>
      <c r="F9" s="657"/>
      <c r="G9" s="657"/>
      <c r="H9" s="404"/>
      <c r="I9" s="407"/>
      <c r="J9" s="409" t="s">
        <v>30</v>
      </c>
      <c r="K9" s="410">
        <v>0.15</v>
      </c>
      <c r="L9" s="411">
        <f>L8*(1-K9)</f>
        <v>0</v>
      </c>
    </row>
    <row r="10" spans="1:12" ht="17.45" customHeight="1" x14ac:dyDescent="0.2">
      <c r="A10" s="657"/>
      <c r="B10" s="657"/>
      <c r="C10" s="657"/>
      <c r="D10" s="657"/>
      <c r="E10" s="657"/>
      <c r="F10" s="657"/>
      <c r="G10" s="657"/>
      <c r="H10" s="404"/>
      <c r="I10" s="407"/>
      <c r="J10" s="658" t="s">
        <v>139</v>
      </c>
      <c r="K10" s="658"/>
      <c r="L10" s="411">
        <f>L9*20/100</f>
        <v>0</v>
      </c>
    </row>
    <row r="11" spans="1:12" ht="15.75" customHeight="1" x14ac:dyDescent="0.2">
      <c r="A11" s="657"/>
      <c r="B11" s="657"/>
      <c r="C11" s="657"/>
      <c r="D11" s="657"/>
      <c r="E11" s="657"/>
      <c r="F11" s="657"/>
      <c r="G11" s="657"/>
      <c r="H11" s="404"/>
      <c r="I11" s="407"/>
      <c r="J11" s="412" t="s">
        <v>31</v>
      </c>
      <c r="K11" s="412"/>
      <c r="L11" s="413">
        <f>L9+L10</f>
        <v>0</v>
      </c>
    </row>
    <row r="12" spans="1:12" ht="15.75" x14ac:dyDescent="0.25">
      <c r="A12" s="78"/>
      <c r="B12" s="78"/>
      <c r="C12" s="78"/>
      <c r="D12" s="78"/>
      <c r="E12" s="78"/>
      <c r="F12" s="78"/>
      <c r="G12" s="78"/>
      <c r="H12" s="78"/>
      <c r="I12" s="414"/>
      <c r="J12" s="415"/>
      <c r="K12" s="416"/>
      <c r="L12" s="417"/>
    </row>
    <row r="13" spans="1:12" ht="15.75" x14ac:dyDescent="0.25">
      <c r="A13" s="78"/>
      <c r="B13" s="78"/>
      <c r="C13" s="78"/>
      <c r="D13" s="78"/>
      <c r="E13" s="78"/>
      <c r="F13" s="78"/>
      <c r="G13" s="78"/>
      <c r="H13" s="78"/>
      <c r="I13" s="414"/>
      <c r="J13" s="415"/>
      <c r="K13" s="416"/>
      <c r="L13" s="417"/>
    </row>
    <row r="14" spans="1:12" ht="15.75" x14ac:dyDescent="0.25">
      <c r="A14" s="78"/>
      <c r="B14" s="78"/>
      <c r="C14" s="257"/>
      <c r="D14" s="257"/>
      <c r="E14" s="257"/>
      <c r="F14" s="257"/>
      <c r="G14" s="257"/>
      <c r="H14" s="257"/>
      <c r="I14" s="257"/>
      <c r="J14" s="257"/>
      <c r="K14" s="257"/>
      <c r="L14" s="257"/>
    </row>
    <row r="15" spans="1:12" ht="15.75" x14ac:dyDescent="0.25">
      <c r="A15" s="78"/>
      <c r="B15" s="78"/>
      <c r="C15" s="257"/>
      <c r="D15" s="257"/>
      <c r="E15" s="257"/>
      <c r="F15" s="257"/>
      <c r="G15" s="257"/>
      <c r="H15" s="257"/>
      <c r="I15" s="257"/>
      <c r="J15" s="257"/>
      <c r="K15" s="257"/>
      <c r="L15" s="257"/>
    </row>
    <row r="16" spans="1:12" ht="15.75" x14ac:dyDescent="0.25">
      <c r="A16" s="257"/>
      <c r="B16" s="257"/>
      <c r="C16" s="257"/>
      <c r="D16" s="257"/>
      <c r="E16" s="257"/>
      <c r="F16" s="257"/>
      <c r="G16" s="257"/>
      <c r="H16" s="257"/>
      <c r="I16" s="257"/>
      <c r="J16" s="415"/>
      <c r="K16" s="416"/>
      <c r="L16" s="417"/>
    </row>
    <row r="17" spans="1:12" ht="21" x14ac:dyDescent="0.35">
      <c r="A17" s="659"/>
      <c r="B17" s="659"/>
      <c r="C17" s="659"/>
      <c r="D17" s="659"/>
      <c r="E17" s="659"/>
      <c r="F17" s="659"/>
      <c r="G17" s="659"/>
      <c r="H17" s="418"/>
      <c r="I17" s="257"/>
      <c r="J17" s="415"/>
      <c r="K17" s="416"/>
      <c r="L17" s="417"/>
    </row>
    <row r="18" spans="1:12" ht="21" x14ac:dyDescent="0.35">
      <c r="A18" s="418"/>
      <c r="B18" s="418"/>
      <c r="C18" s="418"/>
      <c r="D18" s="418"/>
      <c r="E18" s="418"/>
      <c r="F18" s="418"/>
      <c r="G18" s="418"/>
      <c r="H18" s="418"/>
      <c r="I18" s="257"/>
      <c r="J18" s="415"/>
      <c r="K18" s="416"/>
      <c r="L18" s="417"/>
    </row>
    <row r="19" spans="1:12" ht="21" x14ac:dyDescent="0.35">
      <c r="A19" s="418"/>
      <c r="B19" s="418"/>
      <c r="C19" s="418"/>
      <c r="D19" s="418"/>
      <c r="E19" s="418"/>
      <c r="F19" s="418"/>
      <c r="G19" s="418"/>
      <c r="H19" s="418"/>
      <c r="I19" s="257"/>
      <c r="J19" s="415"/>
      <c r="K19" s="416"/>
      <c r="L19" s="417"/>
    </row>
    <row r="20" spans="1:12" ht="15.75" x14ac:dyDescent="0.25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</row>
    <row r="21" spans="1:12" ht="15.75" x14ac:dyDescent="0.25">
      <c r="A21" s="257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</row>
    <row r="22" spans="1:12" x14ac:dyDescent="0.2">
      <c r="A22" s="651" t="s">
        <v>246</v>
      </c>
      <c r="B22" s="651"/>
      <c r="C22" s="651"/>
      <c r="D22" s="651"/>
      <c r="E22" s="651"/>
      <c r="F22" s="651"/>
      <c r="G22" s="651"/>
      <c r="H22" s="651"/>
      <c r="I22" s="651"/>
      <c r="J22" s="651"/>
      <c r="K22" s="419"/>
      <c r="L22" s="419"/>
    </row>
    <row r="23" spans="1:12" ht="15" customHeight="1" x14ac:dyDescent="0.2">
      <c r="A23" s="420"/>
      <c r="B23" s="420"/>
      <c r="C23" s="421"/>
      <c r="D23" s="421"/>
      <c r="E23" s="421"/>
      <c r="F23" s="421"/>
      <c r="G23" s="421"/>
      <c r="H23" s="421"/>
      <c r="I23" s="421"/>
      <c r="J23" s="421"/>
      <c r="K23" s="419"/>
      <c r="L23" s="419"/>
    </row>
    <row r="24" spans="1:12" ht="43.5" customHeight="1" x14ac:dyDescent="0.2">
      <c r="A24" s="652" t="s">
        <v>247</v>
      </c>
      <c r="B24" s="652"/>
      <c r="C24" s="652"/>
      <c r="D24" s="652"/>
      <c r="E24" s="652"/>
      <c r="F24" s="652"/>
      <c r="G24" s="652"/>
      <c r="H24" s="652"/>
      <c r="I24" s="652"/>
      <c r="J24" s="652"/>
      <c r="K24" s="652"/>
      <c r="L24" s="652"/>
    </row>
    <row r="25" spans="1:12" ht="36.75" customHeight="1" x14ac:dyDescent="0.2">
      <c r="A25" s="652" t="s">
        <v>248</v>
      </c>
      <c r="B25" s="652"/>
      <c r="C25" s="652"/>
      <c r="D25" s="652"/>
      <c r="E25" s="652"/>
      <c r="F25" s="652"/>
      <c r="G25" s="652"/>
      <c r="H25" s="652"/>
      <c r="I25" s="652"/>
      <c r="J25" s="652"/>
      <c r="K25" s="652"/>
      <c r="L25" s="652"/>
    </row>
    <row r="26" spans="1:12" ht="81.75" customHeight="1" x14ac:dyDescent="0.2">
      <c r="A26" s="652" t="s">
        <v>249</v>
      </c>
      <c r="B26" s="652"/>
      <c r="C26" s="652"/>
      <c r="D26" s="652"/>
      <c r="E26" s="652"/>
      <c r="F26" s="652"/>
      <c r="G26" s="652"/>
      <c r="H26" s="652"/>
      <c r="I26" s="652"/>
      <c r="J26" s="652"/>
      <c r="K26" s="652"/>
      <c r="L26" s="652"/>
    </row>
    <row r="27" spans="1:12" x14ac:dyDescent="0.2">
      <c r="A27" s="422"/>
      <c r="B27" s="422"/>
      <c r="C27" s="422"/>
      <c r="D27" s="422"/>
      <c r="E27" s="422"/>
      <c r="F27" s="422"/>
      <c r="G27" s="422"/>
      <c r="H27" s="422"/>
      <c r="I27" s="422"/>
      <c r="J27" s="422"/>
      <c r="K27" s="422"/>
      <c r="L27" s="422"/>
    </row>
    <row r="28" spans="1:12" x14ac:dyDescent="0.2">
      <c r="A28" s="419" t="s">
        <v>250</v>
      </c>
      <c r="B28" s="419"/>
      <c r="C28" s="419"/>
      <c r="D28" s="419"/>
      <c r="E28" s="419"/>
      <c r="F28" s="419"/>
      <c r="G28" s="419"/>
      <c r="H28" s="419"/>
      <c r="I28" s="419"/>
      <c r="J28" s="419"/>
      <c r="K28" s="419"/>
      <c r="L28" s="419"/>
    </row>
    <row r="29" spans="1:12" x14ac:dyDescent="0.2">
      <c r="A29" s="419"/>
      <c r="B29" s="419"/>
      <c r="C29" s="419"/>
      <c r="D29" s="419"/>
      <c r="E29" s="419"/>
      <c r="F29" s="419"/>
      <c r="G29" s="419"/>
      <c r="H29" s="419"/>
      <c r="I29" s="419"/>
      <c r="J29" s="419"/>
      <c r="K29" s="419"/>
      <c r="L29" s="419"/>
    </row>
    <row r="30" spans="1:12" x14ac:dyDescent="0.2">
      <c r="A30" s="423" t="s">
        <v>36</v>
      </c>
      <c r="B30" s="423"/>
      <c r="C30" s="419"/>
      <c r="D30" s="419"/>
      <c r="E30" s="419"/>
      <c r="F30" s="419"/>
      <c r="G30" s="419"/>
      <c r="H30" s="419"/>
      <c r="I30" s="419"/>
      <c r="J30" s="419"/>
      <c r="K30" s="419"/>
      <c r="L30" s="419"/>
    </row>
    <row r="31" spans="1:12" x14ac:dyDescent="0.2">
      <c r="A31" s="424"/>
      <c r="B31" s="424"/>
      <c r="C31" s="419"/>
      <c r="D31" s="419"/>
      <c r="E31" s="419"/>
      <c r="F31" s="419"/>
      <c r="G31" s="419"/>
      <c r="H31" s="419"/>
      <c r="I31" s="419"/>
      <c r="J31" s="419"/>
      <c r="K31" s="419"/>
      <c r="L31" s="419"/>
    </row>
    <row r="32" spans="1:12" x14ac:dyDescent="0.2">
      <c r="A32" s="419"/>
      <c r="B32" s="419"/>
      <c r="C32" s="419"/>
      <c r="D32" s="419"/>
      <c r="E32" s="419"/>
      <c r="F32" s="419"/>
      <c r="G32" s="419"/>
      <c r="H32" s="419"/>
      <c r="I32" s="419"/>
      <c r="J32" s="419"/>
      <c r="K32" s="419"/>
      <c r="L32" s="419"/>
    </row>
    <row r="33" spans="1:12" x14ac:dyDescent="0.2">
      <c r="A33" s="419"/>
      <c r="B33" s="419"/>
      <c r="C33" s="419"/>
      <c r="D33" s="419"/>
      <c r="E33" s="419"/>
      <c r="F33" s="419"/>
      <c r="G33" s="419"/>
      <c r="H33" s="419"/>
      <c r="I33" s="419"/>
      <c r="J33" s="419"/>
      <c r="K33" s="419"/>
      <c r="L33" s="419"/>
    </row>
    <row r="34" spans="1:12" x14ac:dyDescent="0.2">
      <c r="A34" s="425"/>
      <c r="B34" s="425"/>
      <c r="C34" s="425"/>
      <c r="D34" s="426"/>
      <c r="E34" s="419"/>
      <c r="F34" s="419"/>
      <c r="G34" s="419"/>
      <c r="H34" s="419"/>
      <c r="I34" s="427"/>
      <c r="J34" s="419"/>
      <c r="K34" s="419"/>
      <c r="L34" s="419"/>
    </row>
    <row r="35" spans="1:12" x14ac:dyDescent="0.2">
      <c r="A35" s="419" t="s">
        <v>251</v>
      </c>
      <c r="B35" s="419"/>
      <c r="C35" s="419"/>
      <c r="D35" s="419"/>
      <c r="E35" s="419"/>
      <c r="F35" s="419"/>
      <c r="G35" s="419"/>
      <c r="H35" s="419"/>
      <c r="I35" s="419" t="s">
        <v>252</v>
      </c>
      <c r="J35" s="419" t="s">
        <v>38</v>
      </c>
      <c r="K35" s="419"/>
      <c r="L35" s="419"/>
    </row>
    <row r="36" spans="1:12" x14ac:dyDescent="0.2">
      <c r="A36" s="419"/>
      <c r="B36" s="419"/>
      <c r="C36" s="419"/>
      <c r="D36" s="419"/>
      <c r="E36" s="419"/>
      <c r="F36" s="419"/>
      <c r="G36" s="419"/>
      <c r="H36" s="419"/>
      <c r="I36" s="419"/>
      <c r="J36" s="419"/>
      <c r="K36" s="419"/>
      <c r="L36" s="419"/>
    </row>
    <row r="37" spans="1:12" x14ac:dyDescent="0.2">
      <c r="A37" s="419"/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</row>
  </sheetData>
  <customSheetViews>
    <customSheetView guid="{AC395333-7814-4FBA-9301-653C031E5060}" fitToPage="1">
      <selection activeCell="E20" sqref="E20"/>
      <pageMargins left="0.7" right="0.7" top="0.75" bottom="0.75" header="0.3" footer="0.3"/>
      <pageSetup paperSize="9" scale="60" orientation="landscape" r:id="rId1"/>
    </customSheetView>
    <customSheetView guid="{41434B7E-BB70-4CEF-BEAD-8097026A60FB}" fitToPage="1">
      <selection activeCell="E20" sqref="E20"/>
      <pageMargins left="0.7" right="0.7" top="0.75" bottom="0.75" header="0.3" footer="0.3"/>
      <pageSetup paperSize="9" scale="60" orientation="landscape" r:id="rId2"/>
    </customSheetView>
  </customSheetViews>
  <mergeCells count="10">
    <mergeCell ref="A22:J22"/>
    <mergeCell ref="A24:L24"/>
    <mergeCell ref="A25:L25"/>
    <mergeCell ref="A26:L26"/>
    <mergeCell ref="A2:L3"/>
    <mergeCell ref="A6:A7"/>
    <mergeCell ref="J8:K8"/>
    <mergeCell ref="A9:G11"/>
    <mergeCell ref="J10:K10"/>
    <mergeCell ref="A17:G17"/>
  </mergeCells>
  <pageMargins left="0.7" right="0.7" top="0.75" bottom="0.75" header="0.3" footer="0.3"/>
  <pageSetup paperSize="9" scale="60" orientation="landscape" r:id="rId3"/>
  <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5:H31"/>
  <sheetViews>
    <sheetView topLeftCell="D1" workbookViewId="0">
      <selection activeCell="G12" sqref="G12"/>
    </sheetView>
  </sheetViews>
  <sheetFormatPr defaultColWidth="35.28515625" defaultRowHeight="15.75" x14ac:dyDescent="0.25"/>
  <cols>
    <col min="1" max="1" width="23.42578125" style="186" customWidth="1"/>
    <col min="2" max="2" width="28" style="186" customWidth="1"/>
    <col min="3" max="3" width="19.7109375" style="186" customWidth="1"/>
    <col min="4" max="4" width="22.28515625" style="186" customWidth="1"/>
    <col min="5" max="5" width="19" style="186" customWidth="1"/>
    <col min="6" max="6" width="56.5703125" style="186" customWidth="1"/>
    <col min="7" max="7" width="54.85546875" style="186" customWidth="1"/>
    <col min="8" max="16384" width="35.28515625" style="186"/>
  </cols>
  <sheetData>
    <row r="5" spans="1:8" ht="18.75" x14ac:dyDescent="0.3">
      <c r="A5" s="661" t="s">
        <v>529</v>
      </c>
      <c r="B5" s="661"/>
      <c r="C5" s="661"/>
      <c r="D5" s="661"/>
      <c r="E5" s="661"/>
      <c r="F5" s="661"/>
      <c r="G5" s="661"/>
    </row>
    <row r="6" spans="1:8" x14ac:dyDescent="0.25">
      <c r="A6" s="662" t="s">
        <v>10</v>
      </c>
      <c r="B6" s="662"/>
      <c r="C6" s="662"/>
      <c r="D6" s="662"/>
      <c r="E6" s="662"/>
      <c r="F6" s="662"/>
      <c r="G6" s="662"/>
    </row>
    <row r="7" spans="1:8" x14ac:dyDescent="0.25">
      <c r="A7" s="256"/>
      <c r="B7" s="256"/>
      <c r="C7" s="256"/>
      <c r="D7" s="256"/>
      <c r="E7" s="256"/>
      <c r="F7" s="256"/>
      <c r="G7" s="65"/>
    </row>
    <row r="8" spans="1:8" x14ac:dyDescent="0.25">
      <c r="A8" s="256"/>
      <c r="B8" s="256"/>
      <c r="C8" s="256"/>
      <c r="D8" s="256"/>
      <c r="E8" s="256"/>
      <c r="F8" s="256"/>
      <c r="G8" s="24"/>
    </row>
    <row r="9" spans="1:8" x14ac:dyDescent="0.25">
      <c r="A9" s="257"/>
      <c r="B9" s="257"/>
      <c r="C9" s="257"/>
      <c r="D9" s="257"/>
      <c r="E9" s="257"/>
      <c r="F9" s="257"/>
      <c r="G9" s="24" t="s">
        <v>620</v>
      </c>
    </row>
    <row r="10" spans="1:8" x14ac:dyDescent="0.25">
      <c r="A10" s="257"/>
      <c r="B10" s="257"/>
      <c r="C10" s="257"/>
      <c r="D10" s="257"/>
      <c r="E10" s="257"/>
      <c r="F10" s="257"/>
      <c r="G10" s="24" t="s">
        <v>621</v>
      </c>
    </row>
    <row r="11" spans="1:8" x14ac:dyDescent="0.25">
      <c r="A11" s="257"/>
      <c r="B11" s="257"/>
      <c r="C11" s="257"/>
      <c r="D11" s="257"/>
      <c r="E11" s="257"/>
      <c r="F11" s="257"/>
      <c r="G11" s="681" t="s">
        <v>622</v>
      </c>
    </row>
    <row r="12" spans="1:8" x14ac:dyDescent="0.25">
      <c r="A12" s="259" t="s">
        <v>256</v>
      </c>
      <c r="B12" s="257"/>
      <c r="C12" s="257"/>
      <c r="D12" s="257"/>
      <c r="E12" s="257"/>
      <c r="F12" s="257"/>
      <c r="G12" s="71"/>
    </row>
    <row r="13" spans="1:8" ht="31.5" x14ac:dyDescent="0.25">
      <c r="A13" s="27" t="s">
        <v>111</v>
      </c>
      <c r="B13" s="27" t="s">
        <v>112</v>
      </c>
      <c r="C13" s="27" t="s">
        <v>2</v>
      </c>
      <c r="D13" s="27" t="s">
        <v>33</v>
      </c>
      <c r="E13" s="27" t="s">
        <v>140</v>
      </c>
      <c r="F13" s="27" t="s">
        <v>113</v>
      </c>
      <c r="G13" s="27" t="s">
        <v>436</v>
      </c>
    </row>
    <row r="14" spans="1:8" s="94" customFormat="1" ht="30.2" customHeight="1" x14ac:dyDescent="0.25">
      <c r="A14" s="527" t="s">
        <v>88</v>
      </c>
      <c r="B14" s="531" t="s">
        <v>115</v>
      </c>
      <c r="C14" s="531" t="s">
        <v>8</v>
      </c>
      <c r="D14" s="531" t="s">
        <v>187</v>
      </c>
      <c r="E14" s="353">
        <v>515</v>
      </c>
      <c r="F14" s="235" t="s">
        <v>116</v>
      </c>
      <c r="G14" s="531" t="s">
        <v>365</v>
      </c>
    </row>
    <row r="15" spans="1:8" s="94" customFormat="1" ht="30.2" customHeight="1" x14ac:dyDescent="0.25">
      <c r="A15" s="527"/>
      <c r="B15" s="531"/>
      <c r="C15" s="531"/>
      <c r="D15" s="531"/>
      <c r="E15" s="353">
        <v>595</v>
      </c>
      <c r="F15" s="235" t="s">
        <v>188</v>
      </c>
      <c r="G15" s="531"/>
    </row>
    <row r="16" spans="1:8" ht="31.5" x14ac:dyDescent="0.25">
      <c r="A16" s="197" t="s">
        <v>89</v>
      </c>
      <c r="B16" s="196" t="s">
        <v>115</v>
      </c>
      <c r="C16" s="196" t="s">
        <v>8</v>
      </c>
      <c r="D16" s="196" t="s">
        <v>129</v>
      </c>
      <c r="E16" s="243">
        <v>3400</v>
      </c>
      <c r="F16" s="235" t="s">
        <v>116</v>
      </c>
      <c r="G16" s="238" t="s">
        <v>323</v>
      </c>
      <c r="H16" s="258"/>
    </row>
    <row r="17" spans="1:8" x14ac:dyDescent="0.25">
      <c r="A17" s="197" t="s">
        <v>253</v>
      </c>
      <c r="B17" s="196" t="s">
        <v>115</v>
      </c>
      <c r="C17" s="196" t="s">
        <v>8</v>
      </c>
      <c r="D17" s="196" t="s">
        <v>129</v>
      </c>
      <c r="E17" s="507">
        <v>2150</v>
      </c>
      <c r="F17" s="235" t="s">
        <v>133</v>
      </c>
      <c r="G17" s="238" t="s">
        <v>130</v>
      </c>
      <c r="H17" s="356"/>
    </row>
    <row r="18" spans="1:8" x14ac:dyDescent="0.25">
      <c r="A18" s="197" t="s">
        <v>296</v>
      </c>
      <c r="B18" s="196" t="s">
        <v>115</v>
      </c>
      <c r="C18" s="196" t="s">
        <v>206</v>
      </c>
      <c r="D18" s="196" t="s">
        <v>297</v>
      </c>
      <c r="E18" s="507">
        <v>5.5</v>
      </c>
      <c r="F18" s="235" t="s">
        <v>116</v>
      </c>
      <c r="G18" s="238" t="s">
        <v>130</v>
      </c>
      <c r="H18" s="356"/>
    </row>
    <row r="19" spans="1:8" x14ac:dyDescent="0.25">
      <c r="A19" s="527" t="s">
        <v>86</v>
      </c>
      <c r="B19" s="531" t="s">
        <v>333</v>
      </c>
      <c r="C19" s="531" t="s">
        <v>8</v>
      </c>
      <c r="D19" s="196" t="s">
        <v>334</v>
      </c>
      <c r="E19" s="243">
        <v>1110</v>
      </c>
      <c r="F19" s="660" t="s">
        <v>133</v>
      </c>
      <c r="G19" s="238" t="s">
        <v>130</v>
      </c>
    </row>
    <row r="20" spans="1:8" x14ac:dyDescent="0.25">
      <c r="A20" s="527"/>
      <c r="B20" s="531"/>
      <c r="C20" s="531"/>
      <c r="D20" s="196" t="s">
        <v>346</v>
      </c>
      <c r="E20" s="243">
        <v>1883.7</v>
      </c>
      <c r="F20" s="660"/>
      <c r="G20" s="238" t="s">
        <v>130</v>
      </c>
    </row>
    <row r="21" spans="1:8" x14ac:dyDescent="0.25">
      <c r="A21" s="527"/>
      <c r="B21" s="531"/>
      <c r="C21" s="531"/>
      <c r="D21" s="196" t="s">
        <v>347</v>
      </c>
      <c r="E21" s="243">
        <v>3013.92</v>
      </c>
      <c r="F21" s="660"/>
      <c r="G21" s="238" t="s">
        <v>130</v>
      </c>
    </row>
    <row r="22" spans="1:8" x14ac:dyDescent="0.25">
      <c r="A22" s="197" t="s">
        <v>205</v>
      </c>
      <c r="B22" s="196" t="s">
        <v>115</v>
      </c>
      <c r="C22" s="196" t="s">
        <v>206</v>
      </c>
      <c r="D22" s="329" t="s">
        <v>207</v>
      </c>
      <c r="E22" s="243">
        <v>3.9</v>
      </c>
      <c r="F22" s="235" t="s">
        <v>133</v>
      </c>
      <c r="G22" s="238" t="s">
        <v>130</v>
      </c>
    </row>
    <row r="23" spans="1:8" x14ac:dyDescent="0.25">
      <c r="A23" s="197" t="s">
        <v>255</v>
      </c>
      <c r="B23" s="196" t="s">
        <v>115</v>
      </c>
      <c r="C23" s="196" t="s">
        <v>206</v>
      </c>
      <c r="D23" s="329" t="s">
        <v>207</v>
      </c>
      <c r="E23" s="243">
        <v>5.5</v>
      </c>
      <c r="F23" s="235" t="s">
        <v>133</v>
      </c>
      <c r="G23" s="238" t="s">
        <v>130</v>
      </c>
    </row>
    <row r="24" spans="1:8" x14ac:dyDescent="0.25">
      <c r="A24" s="197" t="s">
        <v>221</v>
      </c>
      <c r="B24" s="196" t="s">
        <v>115</v>
      </c>
      <c r="C24" s="196" t="s">
        <v>206</v>
      </c>
      <c r="D24" s="329" t="s">
        <v>207</v>
      </c>
      <c r="E24" s="243">
        <v>5.5</v>
      </c>
      <c r="F24" s="235" t="s">
        <v>133</v>
      </c>
      <c r="G24" s="238" t="s">
        <v>130</v>
      </c>
    </row>
    <row r="25" spans="1:8" x14ac:dyDescent="0.25">
      <c r="A25" s="197" t="s">
        <v>220</v>
      </c>
      <c r="B25" s="196" t="s">
        <v>259</v>
      </c>
      <c r="C25" s="196" t="s">
        <v>206</v>
      </c>
      <c r="D25" s="329" t="s">
        <v>263</v>
      </c>
      <c r="E25" s="243">
        <v>5</v>
      </c>
      <c r="F25" s="235" t="s">
        <v>133</v>
      </c>
      <c r="G25" s="238" t="s">
        <v>130</v>
      </c>
    </row>
    <row r="26" spans="1:8" x14ac:dyDescent="0.25">
      <c r="A26" s="197" t="s">
        <v>87</v>
      </c>
      <c r="B26" s="196" t="s">
        <v>115</v>
      </c>
      <c r="C26" s="196" t="s">
        <v>8</v>
      </c>
      <c r="D26" s="196" t="s">
        <v>129</v>
      </c>
      <c r="E26" s="243">
        <v>2050</v>
      </c>
      <c r="F26" s="235" t="s">
        <v>134</v>
      </c>
      <c r="G26" s="238" t="s">
        <v>130</v>
      </c>
    </row>
    <row r="27" spans="1:8" x14ac:dyDescent="0.25">
      <c r="A27" s="197" t="s">
        <v>90</v>
      </c>
      <c r="B27" s="196" t="s">
        <v>115</v>
      </c>
      <c r="C27" s="196" t="s">
        <v>8</v>
      </c>
      <c r="D27" s="196" t="s">
        <v>129</v>
      </c>
      <c r="E27" s="243">
        <v>1600</v>
      </c>
      <c r="F27" s="235" t="s">
        <v>134</v>
      </c>
      <c r="G27" s="196" t="s">
        <v>130</v>
      </c>
    </row>
    <row r="28" spans="1:8" ht="47.25" x14ac:dyDescent="0.25">
      <c r="A28" s="197" t="s">
        <v>137</v>
      </c>
      <c r="B28" s="196" t="s">
        <v>115</v>
      </c>
      <c r="C28" s="196" t="s">
        <v>8</v>
      </c>
      <c r="D28" s="196" t="s">
        <v>129</v>
      </c>
      <c r="E28" s="243">
        <v>1600</v>
      </c>
      <c r="F28" s="235" t="s">
        <v>154</v>
      </c>
      <c r="G28" s="196" t="s">
        <v>142</v>
      </c>
    </row>
    <row r="29" spans="1:8" ht="30.2" customHeight="1" x14ac:dyDescent="0.25">
      <c r="A29" s="197" t="s">
        <v>147</v>
      </c>
      <c r="B29" s="196" t="s">
        <v>337</v>
      </c>
      <c r="C29" s="196" t="s">
        <v>8</v>
      </c>
      <c r="D29" s="196" t="s">
        <v>129</v>
      </c>
      <c r="E29" s="343">
        <v>1650</v>
      </c>
      <c r="F29" s="235" t="s">
        <v>149</v>
      </c>
      <c r="G29" s="196" t="s">
        <v>130</v>
      </c>
    </row>
    <row r="30" spans="1:8" ht="30.2" customHeight="1" x14ac:dyDescent="0.25">
      <c r="A30" s="197" t="s">
        <v>264</v>
      </c>
      <c r="B30" s="196" t="s">
        <v>337</v>
      </c>
      <c r="C30" s="196" t="s">
        <v>8</v>
      </c>
      <c r="D30" s="196" t="s">
        <v>129</v>
      </c>
      <c r="E30" s="243">
        <v>1200</v>
      </c>
      <c r="F30" s="235" t="s">
        <v>185</v>
      </c>
      <c r="G30" s="196" t="s">
        <v>130</v>
      </c>
    </row>
    <row r="31" spans="1:8" ht="59.25" customHeight="1" x14ac:dyDescent="0.25">
      <c r="A31" s="197" t="s">
        <v>182</v>
      </c>
      <c r="B31" s="196" t="s">
        <v>115</v>
      </c>
      <c r="C31" s="196" t="s">
        <v>8</v>
      </c>
      <c r="D31" s="196" t="s">
        <v>129</v>
      </c>
      <c r="E31" s="243">
        <v>1300</v>
      </c>
      <c r="F31" s="235" t="s">
        <v>185</v>
      </c>
      <c r="G31" s="196" t="s">
        <v>186</v>
      </c>
    </row>
  </sheetData>
  <customSheetViews>
    <customSheetView guid="{AC395333-7814-4FBA-9301-653C031E5060}" fitToPage="1" topLeftCell="A16">
      <selection activeCell="F41" sqref="F40:F41"/>
      <pageMargins left="0.25" right="0.25" top="0.75" bottom="0.75" header="0.3" footer="0.3"/>
      <pageSetup paperSize="9" scale="55" orientation="landscape" r:id="rId1"/>
    </customSheetView>
    <customSheetView guid="{41434B7E-BB70-4CEF-BEAD-8097026A60FB}" fitToPage="1">
      <selection activeCell="A30" sqref="A30"/>
      <pageMargins left="0.25" right="0.25" top="0.75" bottom="0.75" header="0.3" footer="0.3"/>
      <pageSetup paperSize="9" scale="55" orientation="landscape" r:id="rId2"/>
    </customSheetView>
    <customSheetView guid="{F52D9721-2BE7-4E12-A823-A9258417611A}">
      <selection activeCell="G25" sqref="G25"/>
      <pageMargins left="0.7" right="0.7" top="0.75" bottom="0.75" header="0.3" footer="0.3"/>
      <pageSetup paperSize="9" orientation="portrait" r:id="rId3"/>
    </customSheetView>
    <customSheetView guid="{4D7382E2-2B5D-4412-9D07-4BAE54792652}">
      <selection activeCell="G25" sqref="G25"/>
      <pageMargins left="0.7" right="0.7" top="0.75" bottom="0.75" header="0.3" footer="0.3"/>
      <pageSetup paperSize="9" orientation="portrait" r:id="rId4"/>
    </customSheetView>
    <customSheetView guid="{19E5CCDE-5F64-458C-9CD0-CD70F6B7AF1A}" fitToPage="1" topLeftCell="A13">
      <selection activeCell="F28" sqref="F28"/>
      <pageMargins left="0.7" right="0.7" top="0.75" bottom="0.75" header="0.3" footer="0.3"/>
      <pageSetup paperSize="9" scale="61" orientation="landscape" r:id="rId5"/>
    </customSheetView>
  </customSheetViews>
  <mergeCells count="11">
    <mergeCell ref="F19:F21"/>
    <mergeCell ref="A5:G5"/>
    <mergeCell ref="A6:G6"/>
    <mergeCell ref="G14:G15"/>
    <mergeCell ref="A14:A15"/>
    <mergeCell ref="B14:B15"/>
    <mergeCell ref="C14:C15"/>
    <mergeCell ref="D14:D15"/>
    <mergeCell ref="A19:A21"/>
    <mergeCell ref="B19:B21"/>
    <mergeCell ref="C19:C21"/>
  </mergeCells>
  <hyperlinks>
    <hyperlink ref="G11" r:id="rId6"/>
  </hyperlinks>
  <pageMargins left="0.25" right="0.25" top="0.75" bottom="0.75" header="0.3" footer="0.3"/>
  <pageSetup paperSize="9" scale="55" orientation="landscape" r:id="rId7"/>
  <drawing r:id="rId8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7:I67"/>
  <sheetViews>
    <sheetView topLeftCell="E13" zoomScaleNormal="100" workbookViewId="0">
      <selection activeCell="I17" sqref="I17"/>
    </sheetView>
  </sheetViews>
  <sheetFormatPr defaultColWidth="9.140625" defaultRowHeight="15.75" x14ac:dyDescent="0.25"/>
  <cols>
    <col min="1" max="1" width="21.85546875" style="201" customWidth="1"/>
    <col min="2" max="2" width="26.5703125" style="98" bestFit="1" customWidth="1"/>
    <col min="3" max="3" width="25.140625" style="201" customWidth="1"/>
    <col min="4" max="4" width="26.7109375" style="201" customWidth="1"/>
    <col min="5" max="5" width="26.85546875" style="98" customWidth="1"/>
    <col min="6" max="6" width="34.140625" style="98" customWidth="1"/>
    <col min="7" max="7" width="14.42578125" style="201" customWidth="1"/>
    <col min="8" max="8" width="28.42578125" style="200" customWidth="1"/>
    <col min="9" max="9" width="55.28515625" style="201" customWidth="1"/>
    <col min="10" max="16384" width="9.140625" style="98"/>
  </cols>
  <sheetData>
    <row r="7" spans="1:9" x14ac:dyDescent="0.25">
      <c r="B7" s="93"/>
      <c r="C7" s="203"/>
      <c r="D7" s="203"/>
      <c r="E7" s="93"/>
      <c r="F7" s="93"/>
      <c r="G7" s="203"/>
      <c r="H7" s="109"/>
      <c r="I7" s="203"/>
    </row>
    <row r="8" spans="1:9" ht="16.350000000000001" customHeight="1" x14ac:dyDescent="0.25">
      <c r="A8" s="663" t="s">
        <v>437</v>
      </c>
      <c r="B8" s="663"/>
      <c r="C8" s="663"/>
      <c r="D8" s="663"/>
      <c r="E8" s="663"/>
      <c r="F8" s="663"/>
      <c r="G8" s="663"/>
      <c r="H8" s="663"/>
      <c r="I8" s="663"/>
    </row>
    <row r="9" spans="1:9" x14ac:dyDescent="0.25">
      <c r="A9" s="565" t="s">
        <v>10</v>
      </c>
      <c r="B9" s="565"/>
      <c r="C9" s="565"/>
      <c r="D9" s="565"/>
      <c r="E9" s="565"/>
      <c r="F9" s="565"/>
      <c r="G9" s="565"/>
      <c r="H9" s="565"/>
      <c r="I9" s="565"/>
    </row>
    <row r="10" spans="1:9" ht="12.2" customHeight="1" x14ac:dyDescent="0.25">
      <c r="B10" s="201"/>
      <c r="E10" s="201"/>
      <c r="F10" s="201"/>
      <c r="H10" s="201"/>
    </row>
    <row r="11" spans="1:9" ht="12.2" customHeight="1" x14ac:dyDescent="0.25">
      <c r="B11" s="201"/>
      <c r="E11" s="201"/>
      <c r="F11" s="201"/>
      <c r="H11" s="201"/>
    </row>
    <row r="12" spans="1:9" x14ac:dyDescent="0.25">
      <c r="B12" s="566"/>
      <c r="C12" s="566"/>
      <c r="D12" s="566"/>
      <c r="E12" s="566"/>
      <c r="F12" s="566"/>
      <c r="G12" s="203"/>
      <c r="H12" s="109"/>
      <c r="I12" s="65"/>
    </row>
    <row r="13" spans="1:9" x14ac:dyDescent="0.25">
      <c r="B13" s="203"/>
      <c r="C13" s="203"/>
      <c r="D13" s="203"/>
      <c r="E13" s="203"/>
      <c r="F13" s="203"/>
      <c r="G13" s="203"/>
      <c r="H13" s="109"/>
      <c r="I13" s="24"/>
    </row>
    <row r="14" spans="1:9" x14ac:dyDescent="0.25">
      <c r="B14" s="203"/>
      <c r="C14" s="203"/>
      <c r="D14" s="203"/>
      <c r="E14" s="203"/>
      <c r="F14" s="203"/>
      <c r="G14" s="203"/>
      <c r="H14" s="109"/>
      <c r="I14" s="24" t="s">
        <v>620</v>
      </c>
    </row>
    <row r="15" spans="1:9" x14ac:dyDescent="0.25">
      <c r="A15" s="98"/>
      <c r="B15" s="156"/>
      <c r="C15" s="157"/>
      <c r="D15" s="157"/>
      <c r="E15" s="156"/>
      <c r="F15" s="156"/>
      <c r="G15" s="157"/>
      <c r="H15" s="260"/>
      <c r="I15" s="24" t="s">
        <v>621</v>
      </c>
    </row>
    <row r="16" spans="1:9" x14ac:dyDescent="0.25">
      <c r="A16" s="98"/>
      <c r="B16" s="156"/>
      <c r="C16" s="157"/>
      <c r="D16" s="157"/>
      <c r="E16" s="156"/>
      <c r="F16" s="156"/>
      <c r="G16" s="157"/>
      <c r="H16" s="260"/>
      <c r="I16" s="681" t="s">
        <v>622</v>
      </c>
    </row>
    <row r="17" spans="1:9" x14ac:dyDescent="0.25">
      <c r="A17" s="265" t="s">
        <v>162</v>
      </c>
      <c r="B17" s="156"/>
      <c r="C17" s="157"/>
      <c r="D17" s="157"/>
      <c r="E17" s="156"/>
      <c r="F17" s="156"/>
      <c r="G17" s="157"/>
      <c r="H17" s="260"/>
      <c r="I17" s="261"/>
    </row>
    <row r="18" spans="1:9" ht="31.5" x14ac:dyDescent="0.25">
      <c r="A18" s="26" t="s">
        <v>166</v>
      </c>
      <c r="B18" s="26" t="s">
        <v>3</v>
      </c>
      <c r="C18" s="26" t="s">
        <v>2</v>
      </c>
      <c r="D18" s="26" t="s">
        <v>132</v>
      </c>
      <c r="E18" s="26" t="s">
        <v>67</v>
      </c>
      <c r="F18" s="26" t="s">
        <v>117</v>
      </c>
      <c r="G18" s="26" t="s">
        <v>189</v>
      </c>
      <c r="H18" s="26" t="s">
        <v>118</v>
      </c>
      <c r="I18" s="26" t="s">
        <v>114</v>
      </c>
    </row>
    <row r="19" spans="1:9" ht="45.75" customHeight="1" x14ac:dyDescent="0.25">
      <c r="A19" s="527" t="s">
        <v>147</v>
      </c>
      <c r="B19" s="527" t="s">
        <v>162</v>
      </c>
      <c r="C19" s="531" t="s">
        <v>4</v>
      </c>
      <c r="D19" s="669">
        <v>33</v>
      </c>
      <c r="E19" s="665" t="s">
        <v>121</v>
      </c>
      <c r="F19" s="530" t="s">
        <v>122</v>
      </c>
      <c r="G19" s="530" t="s">
        <v>190</v>
      </c>
      <c r="H19" s="666" t="s">
        <v>183</v>
      </c>
      <c r="I19" s="530" t="s">
        <v>330</v>
      </c>
    </row>
    <row r="20" spans="1:9" ht="64.5" customHeight="1" x14ac:dyDescent="0.25">
      <c r="A20" s="527"/>
      <c r="B20" s="527"/>
      <c r="C20" s="531"/>
      <c r="D20" s="669"/>
      <c r="E20" s="665"/>
      <c r="F20" s="530"/>
      <c r="G20" s="530"/>
      <c r="H20" s="666"/>
      <c r="I20" s="530"/>
    </row>
    <row r="21" spans="1:9" ht="17.45" customHeight="1" x14ac:dyDescent="0.25">
      <c r="A21" s="527" t="s">
        <v>340</v>
      </c>
      <c r="B21" s="527" t="s">
        <v>162</v>
      </c>
      <c r="C21" s="196" t="s">
        <v>201</v>
      </c>
      <c r="D21" s="343">
        <v>6.5</v>
      </c>
      <c r="E21" s="665" t="s">
        <v>121</v>
      </c>
      <c r="F21" s="530" t="s">
        <v>122</v>
      </c>
      <c r="G21" s="530" t="s">
        <v>190</v>
      </c>
      <c r="H21" s="666" t="s">
        <v>183</v>
      </c>
      <c r="I21" s="666" t="s">
        <v>183</v>
      </c>
    </row>
    <row r="22" spans="1:9" ht="17.45" customHeight="1" x14ac:dyDescent="0.25">
      <c r="A22" s="527"/>
      <c r="B22" s="527"/>
      <c r="C22" s="196" t="s">
        <v>202</v>
      </c>
      <c r="D22" s="343">
        <v>8.5</v>
      </c>
      <c r="E22" s="665"/>
      <c r="F22" s="530"/>
      <c r="G22" s="530"/>
      <c r="H22" s="666"/>
      <c r="I22" s="530"/>
    </row>
    <row r="23" spans="1:9" ht="17.45" customHeight="1" x14ac:dyDescent="0.25">
      <c r="A23" s="527"/>
      <c r="B23" s="527"/>
      <c r="C23" s="196" t="s">
        <v>341</v>
      </c>
      <c r="D23" s="343">
        <v>9.8000000000000007</v>
      </c>
      <c r="E23" s="665"/>
      <c r="F23" s="530"/>
      <c r="G23" s="530"/>
      <c r="H23" s="666"/>
      <c r="I23" s="530"/>
    </row>
    <row r="24" spans="1:9" ht="39.950000000000003" customHeight="1" x14ac:dyDescent="0.25">
      <c r="A24" s="197" t="s">
        <v>87</v>
      </c>
      <c r="B24" s="197" t="s">
        <v>162</v>
      </c>
      <c r="C24" s="196" t="s">
        <v>4</v>
      </c>
      <c r="D24" s="243">
        <v>19.5</v>
      </c>
      <c r="E24" s="266" t="s">
        <v>119</v>
      </c>
      <c r="F24" s="530" t="s">
        <v>122</v>
      </c>
      <c r="G24" s="267" t="s">
        <v>190</v>
      </c>
      <c r="H24" s="666"/>
      <c r="I24" s="268" t="s">
        <v>200</v>
      </c>
    </row>
    <row r="25" spans="1:9" ht="39.950000000000003" customHeight="1" x14ac:dyDescent="0.25">
      <c r="A25" s="197" t="s">
        <v>205</v>
      </c>
      <c r="B25" s="197" t="s">
        <v>162</v>
      </c>
      <c r="C25" s="196" t="s">
        <v>4</v>
      </c>
      <c r="D25" s="243">
        <v>17.5</v>
      </c>
      <c r="E25" s="266" t="s">
        <v>119</v>
      </c>
      <c r="F25" s="530"/>
      <c r="G25" s="267" t="s">
        <v>190</v>
      </c>
      <c r="H25" s="666"/>
      <c r="I25" s="268"/>
    </row>
    <row r="26" spans="1:9" ht="39.950000000000003" customHeight="1" x14ac:dyDescent="0.25">
      <c r="A26" s="197" t="s">
        <v>165</v>
      </c>
      <c r="B26" s="197" t="s">
        <v>162</v>
      </c>
      <c r="C26" s="196" t="s">
        <v>4</v>
      </c>
      <c r="D26" s="243">
        <v>19.5</v>
      </c>
      <c r="E26" s="266" t="s">
        <v>119</v>
      </c>
      <c r="F26" s="530"/>
      <c r="G26" s="267" t="s">
        <v>190</v>
      </c>
      <c r="H26" s="666"/>
      <c r="I26" s="268"/>
    </row>
    <row r="27" spans="1:9" ht="39.950000000000003" customHeight="1" x14ac:dyDescent="0.25">
      <c r="A27" s="197" t="s">
        <v>164</v>
      </c>
      <c r="B27" s="197" t="s">
        <v>162</v>
      </c>
      <c r="C27" s="196" t="s">
        <v>4</v>
      </c>
      <c r="D27" s="243">
        <v>19.5</v>
      </c>
      <c r="E27" s="266" t="s">
        <v>119</v>
      </c>
      <c r="F27" s="530"/>
      <c r="G27" s="267" t="s">
        <v>190</v>
      </c>
      <c r="H27" s="666"/>
      <c r="I27" s="664" t="s">
        <v>260</v>
      </c>
    </row>
    <row r="28" spans="1:9" ht="39.950000000000003" customHeight="1" x14ac:dyDescent="0.25">
      <c r="A28" s="197" t="s">
        <v>255</v>
      </c>
      <c r="B28" s="197" t="s">
        <v>162</v>
      </c>
      <c r="C28" s="196" t="s">
        <v>4</v>
      </c>
      <c r="D28" s="243">
        <v>19.5</v>
      </c>
      <c r="E28" s="266" t="s">
        <v>119</v>
      </c>
      <c r="F28" s="530"/>
      <c r="G28" s="267" t="s">
        <v>190</v>
      </c>
      <c r="H28" s="666"/>
      <c r="I28" s="664"/>
    </row>
    <row r="29" spans="1:9" ht="39.950000000000003" customHeight="1" x14ac:dyDescent="0.25">
      <c r="A29" s="197" t="s">
        <v>221</v>
      </c>
      <c r="B29" s="197" t="s">
        <v>162</v>
      </c>
      <c r="C29" s="196" t="s">
        <v>4</v>
      </c>
      <c r="D29" s="243">
        <v>19.5</v>
      </c>
      <c r="E29" s="266" t="s">
        <v>119</v>
      </c>
      <c r="F29" s="530"/>
      <c r="G29" s="267" t="s">
        <v>190</v>
      </c>
      <c r="H29" s="666"/>
      <c r="I29" s="664"/>
    </row>
    <row r="30" spans="1:9" x14ac:dyDescent="0.25">
      <c r="A30" s="203"/>
      <c r="B30" s="203"/>
      <c r="C30" s="78"/>
      <c r="D30" s="111"/>
      <c r="E30" s="159"/>
      <c r="F30" s="90"/>
      <c r="G30" s="78"/>
      <c r="H30" s="262"/>
    </row>
    <row r="31" spans="1:9" x14ac:dyDescent="0.25">
      <c r="A31" s="203"/>
      <c r="B31" s="203"/>
      <c r="C31" s="78"/>
      <c r="D31" s="111"/>
      <c r="E31" s="159"/>
      <c r="F31" s="90"/>
      <c r="G31" s="78"/>
      <c r="H31" s="262"/>
    </row>
    <row r="32" spans="1:9" x14ac:dyDescent="0.25">
      <c r="A32" s="265" t="s">
        <v>163</v>
      </c>
      <c r="B32" s="203"/>
      <c r="C32" s="78"/>
      <c r="D32" s="111"/>
      <c r="E32" s="159"/>
      <c r="F32" s="90"/>
      <c r="G32" s="78"/>
      <c r="H32" s="262"/>
    </row>
    <row r="33" spans="1:9" ht="31.5" x14ac:dyDescent="0.25">
      <c r="A33" s="26" t="s">
        <v>104</v>
      </c>
      <c r="B33" s="26" t="s">
        <v>3</v>
      </c>
      <c r="C33" s="26" t="s">
        <v>2</v>
      </c>
      <c r="D33" s="26" t="s">
        <v>192</v>
      </c>
      <c r="E33" s="26" t="s">
        <v>67</v>
      </c>
      <c r="F33" s="26" t="s">
        <v>117</v>
      </c>
      <c r="G33" s="26" t="s">
        <v>189</v>
      </c>
      <c r="H33" s="26" t="s">
        <v>118</v>
      </c>
      <c r="I33" s="26" t="s">
        <v>114</v>
      </c>
    </row>
    <row r="34" spans="1:9" ht="51" x14ac:dyDescent="0.25">
      <c r="A34" s="197" t="s">
        <v>104</v>
      </c>
      <c r="B34" s="197" t="s">
        <v>153</v>
      </c>
      <c r="C34" s="196" t="s">
        <v>4</v>
      </c>
      <c r="D34" s="168" t="s">
        <v>124</v>
      </c>
      <c r="E34" s="266" t="s">
        <v>120</v>
      </c>
      <c r="F34" s="269" t="s">
        <v>173</v>
      </c>
      <c r="G34" s="269" t="s">
        <v>196</v>
      </c>
      <c r="H34" s="666"/>
      <c r="I34" s="270"/>
    </row>
    <row r="35" spans="1:9" ht="50.1" customHeight="1" x14ac:dyDescent="0.25">
      <c r="A35" s="197" t="s">
        <v>90</v>
      </c>
      <c r="B35" s="197" t="s">
        <v>153</v>
      </c>
      <c r="C35" s="196" t="s">
        <v>4</v>
      </c>
      <c r="D35" s="246" t="s">
        <v>332</v>
      </c>
      <c r="E35" s="266" t="s">
        <v>120</v>
      </c>
      <c r="F35" s="267" t="s">
        <v>193</v>
      </c>
      <c r="G35" s="269" t="s">
        <v>196</v>
      </c>
      <c r="H35" s="666"/>
      <c r="I35" s="268" t="s">
        <v>198</v>
      </c>
    </row>
    <row r="36" spans="1:9" ht="50.1" customHeight="1" x14ac:dyDescent="0.25">
      <c r="A36" s="197" t="s">
        <v>86</v>
      </c>
      <c r="B36" s="197" t="s">
        <v>153</v>
      </c>
      <c r="C36" s="196" t="s">
        <v>4</v>
      </c>
      <c r="D36" s="115">
        <v>6</v>
      </c>
      <c r="E36" s="266" t="s">
        <v>120</v>
      </c>
      <c r="F36" s="267" t="s">
        <v>194</v>
      </c>
      <c r="G36" s="269" t="s">
        <v>196</v>
      </c>
      <c r="H36" s="666"/>
      <c r="I36" s="268"/>
    </row>
    <row r="37" spans="1:9" ht="63.75" x14ac:dyDescent="0.25">
      <c r="A37" s="197" t="s">
        <v>205</v>
      </c>
      <c r="B37" s="197" t="s">
        <v>153</v>
      </c>
      <c r="C37" s="196" t="s">
        <v>4</v>
      </c>
      <c r="D37" s="168" t="s">
        <v>124</v>
      </c>
      <c r="E37" s="266" t="s">
        <v>120</v>
      </c>
      <c r="F37" s="267" t="s">
        <v>208</v>
      </c>
      <c r="G37" s="269" t="s">
        <v>196</v>
      </c>
      <c r="H37" s="666"/>
      <c r="I37" s="268"/>
    </row>
    <row r="38" spans="1:9" ht="63.75" x14ac:dyDescent="0.25">
      <c r="A38" s="197" t="s">
        <v>137</v>
      </c>
      <c r="B38" s="197" t="s">
        <v>153</v>
      </c>
      <c r="C38" s="196" t="s">
        <v>4</v>
      </c>
      <c r="D38" s="168" t="s">
        <v>332</v>
      </c>
      <c r="E38" s="266" t="s">
        <v>120</v>
      </c>
      <c r="F38" s="269" t="s">
        <v>195</v>
      </c>
      <c r="G38" s="269" t="s">
        <v>196</v>
      </c>
      <c r="H38" s="666"/>
      <c r="I38" s="271" t="s">
        <v>209</v>
      </c>
    </row>
    <row r="39" spans="1:9" ht="63.75" x14ac:dyDescent="0.25">
      <c r="A39" s="197" t="s">
        <v>255</v>
      </c>
      <c r="B39" s="197" t="s">
        <v>153</v>
      </c>
      <c r="C39" s="196" t="s">
        <v>4</v>
      </c>
      <c r="D39" s="168" t="s">
        <v>332</v>
      </c>
      <c r="E39" s="266" t="s">
        <v>150</v>
      </c>
      <c r="F39" s="269" t="s">
        <v>195</v>
      </c>
      <c r="G39" s="269" t="s">
        <v>196</v>
      </c>
      <c r="H39" s="666"/>
      <c r="I39" s="271"/>
    </row>
    <row r="40" spans="1:9" ht="63.75" x14ac:dyDescent="0.25">
      <c r="A40" s="197" t="s">
        <v>221</v>
      </c>
      <c r="B40" s="197" t="s">
        <v>153</v>
      </c>
      <c r="C40" s="196" t="s">
        <v>4</v>
      </c>
      <c r="D40" s="168" t="s">
        <v>332</v>
      </c>
      <c r="E40" s="266" t="s">
        <v>150</v>
      </c>
      <c r="F40" s="269" t="s">
        <v>195</v>
      </c>
      <c r="G40" s="269" t="s">
        <v>196</v>
      </c>
      <c r="H40" s="666"/>
      <c r="I40" s="271"/>
    </row>
    <row r="41" spans="1:9" ht="63.75" x14ac:dyDescent="0.25">
      <c r="A41" s="527" t="s">
        <v>87</v>
      </c>
      <c r="B41" s="197" t="s">
        <v>123</v>
      </c>
      <c r="C41" s="196" t="s">
        <v>4</v>
      </c>
      <c r="D41" s="246" t="s">
        <v>332</v>
      </c>
      <c r="E41" s="272" t="s">
        <v>150</v>
      </c>
      <c r="F41" s="267" t="s">
        <v>159</v>
      </c>
      <c r="G41" s="269" t="s">
        <v>196</v>
      </c>
      <c r="H41" s="666"/>
      <c r="I41" s="268"/>
    </row>
    <row r="42" spans="1:9" ht="49.5" customHeight="1" x14ac:dyDescent="0.25">
      <c r="A42" s="527"/>
      <c r="B42" s="197" t="s">
        <v>169</v>
      </c>
      <c r="C42" s="531" t="s">
        <v>8</v>
      </c>
      <c r="D42" s="115">
        <v>260</v>
      </c>
      <c r="E42" s="272" t="s">
        <v>46</v>
      </c>
      <c r="F42" s="530" t="s">
        <v>125</v>
      </c>
      <c r="G42" s="269" t="s">
        <v>196</v>
      </c>
      <c r="H42" s="668"/>
      <c r="I42" s="530" t="s">
        <v>126</v>
      </c>
    </row>
    <row r="43" spans="1:9" ht="43.5" customHeight="1" x14ac:dyDescent="0.25">
      <c r="A43" s="527"/>
      <c r="B43" s="197" t="s">
        <v>170</v>
      </c>
      <c r="C43" s="531"/>
      <c r="D43" s="115">
        <v>390</v>
      </c>
      <c r="E43" s="272" t="s">
        <v>46</v>
      </c>
      <c r="F43" s="530"/>
      <c r="G43" s="269" t="s">
        <v>196</v>
      </c>
      <c r="H43" s="668"/>
      <c r="I43" s="530"/>
    </row>
    <row r="44" spans="1:9" ht="57.2" customHeight="1" x14ac:dyDescent="0.25">
      <c r="A44" s="527"/>
      <c r="B44" s="197" t="s">
        <v>171</v>
      </c>
      <c r="C44" s="531"/>
      <c r="D44" s="115">
        <v>490</v>
      </c>
      <c r="E44" s="272" t="s">
        <v>46</v>
      </c>
      <c r="F44" s="530"/>
      <c r="G44" s="269" t="s">
        <v>196</v>
      </c>
      <c r="H44" s="668"/>
      <c r="I44" s="530"/>
    </row>
    <row r="45" spans="1:9" ht="90" customHeight="1" x14ac:dyDescent="0.25">
      <c r="A45" s="198" t="s">
        <v>147</v>
      </c>
      <c r="B45" s="198" t="s">
        <v>123</v>
      </c>
      <c r="C45" s="199" t="s">
        <v>4</v>
      </c>
      <c r="D45" s="168" t="s">
        <v>124</v>
      </c>
      <c r="E45" s="273" t="s">
        <v>120</v>
      </c>
      <c r="F45" s="269" t="s">
        <v>338</v>
      </c>
      <c r="G45" s="269" t="s">
        <v>196</v>
      </c>
      <c r="H45" s="274"/>
      <c r="I45" s="269" t="s">
        <v>329</v>
      </c>
    </row>
    <row r="46" spans="1:9" x14ac:dyDescent="0.25">
      <c r="A46" s="203"/>
      <c r="B46" s="203"/>
      <c r="C46" s="78"/>
      <c r="D46" s="111"/>
      <c r="E46" s="263"/>
      <c r="F46" s="194"/>
      <c r="G46" s="78"/>
      <c r="H46" s="262"/>
      <c r="I46" s="78"/>
    </row>
    <row r="47" spans="1:9" x14ac:dyDescent="0.25">
      <c r="A47" s="98"/>
    </row>
    <row r="48" spans="1:9" x14ac:dyDescent="0.25">
      <c r="A48" s="265" t="s">
        <v>167</v>
      </c>
      <c r="B48" s="203"/>
      <c r="C48" s="78"/>
      <c r="D48" s="111"/>
      <c r="E48" s="159"/>
      <c r="F48" s="90"/>
      <c r="G48" s="78"/>
      <c r="H48" s="262"/>
    </row>
    <row r="49" spans="1:9" ht="31.5" x14ac:dyDescent="0.25">
      <c r="A49" s="27" t="s">
        <v>166</v>
      </c>
      <c r="B49" s="26" t="s">
        <v>3</v>
      </c>
      <c r="C49" s="26" t="s">
        <v>2</v>
      </c>
      <c r="D49" s="26" t="s">
        <v>132</v>
      </c>
      <c r="E49" s="26" t="s">
        <v>67</v>
      </c>
      <c r="F49" s="27" t="s">
        <v>117</v>
      </c>
      <c r="G49" s="26" t="s">
        <v>189</v>
      </c>
      <c r="H49" s="27" t="s">
        <v>118</v>
      </c>
      <c r="I49" s="27" t="s">
        <v>114</v>
      </c>
    </row>
    <row r="50" spans="1:9" ht="50.1" customHeight="1" x14ac:dyDescent="0.25">
      <c r="A50" s="197" t="s">
        <v>87</v>
      </c>
      <c r="B50" s="197" t="s">
        <v>167</v>
      </c>
      <c r="C50" s="196" t="s">
        <v>4</v>
      </c>
      <c r="D50" s="115">
        <v>15.5</v>
      </c>
      <c r="E50" s="665" t="s">
        <v>119</v>
      </c>
      <c r="F50" s="530" t="s">
        <v>324</v>
      </c>
      <c r="G50" s="267" t="s">
        <v>190</v>
      </c>
      <c r="H50" s="667"/>
      <c r="I50" s="268" t="s">
        <v>199</v>
      </c>
    </row>
    <row r="51" spans="1:9" ht="50.1" customHeight="1" x14ac:dyDescent="0.25">
      <c r="A51" s="197" t="s">
        <v>165</v>
      </c>
      <c r="B51" s="197" t="s">
        <v>167</v>
      </c>
      <c r="C51" s="196" t="s">
        <v>4</v>
      </c>
      <c r="D51" s="115">
        <v>15.5</v>
      </c>
      <c r="E51" s="665"/>
      <c r="F51" s="530"/>
      <c r="G51" s="267" t="s">
        <v>190</v>
      </c>
      <c r="H51" s="667"/>
      <c r="I51" s="268"/>
    </row>
    <row r="52" spans="1:9" ht="50.1" customHeight="1" x14ac:dyDescent="0.25">
      <c r="A52" s="197" t="s">
        <v>164</v>
      </c>
      <c r="B52" s="197" t="s">
        <v>167</v>
      </c>
      <c r="C52" s="196" t="s">
        <v>4</v>
      </c>
      <c r="D52" s="115">
        <v>15.5</v>
      </c>
      <c r="E52" s="665"/>
      <c r="F52" s="530"/>
      <c r="G52" s="267" t="s">
        <v>190</v>
      </c>
      <c r="H52" s="667"/>
      <c r="I52" s="664" t="s">
        <v>261</v>
      </c>
    </row>
    <row r="53" spans="1:9" ht="50.1" customHeight="1" x14ac:dyDescent="0.25">
      <c r="A53" s="197" t="s">
        <v>205</v>
      </c>
      <c r="B53" s="197" t="s">
        <v>167</v>
      </c>
      <c r="C53" s="196" t="s">
        <v>4</v>
      </c>
      <c r="D53" s="115">
        <v>14</v>
      </c>
      <c r="E53" s="665"/>
      <c r="F53" s="530"/>
      <c r="G53" s="267" t="s">
        <v>190</v>
      </c>
      <c r="H53" s="667"/>
      <c r="I53" s="664"/>
    </row>
    <row r="54" spans="1:9" ht="50.1" customHeight="1" x14ac:dyDescent="0.25">
      <c r="A54" s="197" t="s">
        <v>255</v>
      </c>
      <c r="B54" s="197" t="s">
        <v>167</v>
      </c>
      <c r="C54" s="196" t="s">
        <v>4</v>
      </c>
      <c r="D54" s="115">
        <v>15.5</v>
      </c>
      <c r="E54" s="665"/>
      <c r="F54" s="530"/>
      <c r="G54" s="267" t="s">
        <v>190</v>
      </c>
      <c r="H54" s="667"/>
      <c r="I54" s="664"/>
    </row>
    <row r="55" spans="1:9" ht="50.1" customHeight="1" x14ac:dyDescent="0.25">
      <c r="A55" s="197" t="s">
        <v>221</v>
      </c>
      <c r="B55" s="197" t="s">
        <v>167</v>
      </c>
      <c r="C55" s="196" t="s">
        <v>4</v>
      </c>
      <c r="D55" s="115">
        <v>15.5</v>
      </c>
      <c r="E55" s="665"/>
      <c r="F55" s="530"/>
      <c r="G55" s="267" t="s">
        <v>190</v>
      </c>
      <c r="H55" s="667"/>
      <c r="I55" s="664"/>
    </row>
    <row r="56" spans="1:9" x14ac:dyDescent="0.25">
      <c r="A56" s="203"/>
      <c r="B56" s="203"/>
      <c r="C56" s="78"/>
      <c r="D56" s="111"/>
      <c r="E56" s="159"/>
      <c r="F56" s="90"/>
      <c r="G56" s="78"/>
      <c r="H56" s="264"/>
      <c r="I56" s="233"/>
    </row>
    <row r="57" spans="1:9" x14ac:dyDescent="0.25">
      <c r="A57" s="98"/>
    </row>
    <row r="58" spans="1:9" x14ac:dyDescent="0.25">
      <c r="A58" s="265" t="s">
        <v>191</v>
      </c>
      <c r="B58" s="203"/>
      <c r="C58" s="78"/>
      <c r="D58" s="111"/>
      <c r="E58" s="159"/>
      <c r="F58" s="90"/>
      <c r="G58" s="78"/>
      <c r="H58" s="262"/>
    </row>
    <row r="59" spans="1:9" ht="31.5" x14ac:dyDescent="0.25">
      <c r="A59" s="27" t="s">
        <v>166</v>
      </c>
      <c r="B59" s="26" t="s">
        <v>3</v>
      </c>
      <c r="C59" s="26" t="s">
        <v>2</v>
      </c>
      <c r="D59" s="26" t="s">
        <v>197</v>
      </c>
      <c r="E59" s="26" t="s">
        <v>67</v>
      </c>
      <c r="F59" s="27" t="s">
        <v>117</v>
      </c>
      <c r="G59" s="26" t="s">
        <v>189</v>
      </c>
      <c r="H59" s="275" t="s">
        <v>118</v>
      </c>
      <c r="I59" s="27" t="s">
        <v>114</v>
      </c>
    </row>
    <row r="60" spans="1:9" ht="40.700000000000003" customHeight="1" x14ac:dyDescent="0.25">
      <c r="A60" s="527" t="s">
        <v>104</v>
      </c>
      <c r="B60" s="197" t="s">
        <v>175</v>
      </c>
      <c r="C60" s="196" t="s">
        <v>155</v>
      </c>
      <c r="D60" s="115">
        <v>1300</v>
      </c>
      <c r="E60" s="266" t="s">
        <v>143</v>
      </c>
      <c r="F60" s="267" t="s">
        <v>158</v>
      </c>
      <c r="G60" s="267" t="s">
        <v>190</v>
      </c>
      <c r="H60" s="276"/>
      <c r="I60" s="277" t="s">
        <v>157</v>
      </c>
    </row>
    <row r="61" spans="1:9" ht="36.75" customHeight="1" x14ac:dyDescent="0.25">
      <c r="A61" s="527"/>
      <c r="B61" s="197" t="s">
        <v>224</v>
      </c>
      <c r="C61" s="196" t="s">
        <v>155</v>
      </c>
      <c r="D61" s="115">
        <v>1600</v>
      </c>
      <c r="E61" s="266" t="s">
        <v>143</v>
      </c>
      <c r="F61" s="267" t="s">
        <v>144</v>
      </c>
      <c r="G61" s="267" t="s">
        <v>190</v>
      </c>
      <c r="H61" s="276"/>
      <c r="I61" s="277" t="s">
        <v>156</v>
      </c>
    </row>
    <row r="62" spans="1:9" ht="26.45" customHeight="1" x14ac:dyDescent="0.25">
      <c r="A62" s="527"/>
      <c r="B62" s="197" t="s">
        <v>176</v>
      </c>
      <c r="C62" s="196" t="s">
        <v>155</v>
      </c>
      <c r="D62" s="115">
        <v>2300</v>
      </c>
      <c r="E62" s="266" t="s">
        <v>143</v>
      </c>
      <c r="F62" s="267" t="s">
        <v>145</v>
      </c>
      <c r="G62" s="267" t="s">
        <v>190</v>
      </c>
      <c r="H62" s="276"/>
      <c r="I62" s="277" t="s">
        <v>146</v>
      </c>
    </row>
    <row r="63" spans="1:9" ht="37.5" customHeight="1" x14ac:dyDescent="0.25">
      <c r="A63" s="197" t="s">
        <v>87</v>
      </c>
      <c r="B63" s="197" t="s">
        <v>172</v>
      </c>
      <c r="C63" s="196" t="s">
        <v>155</v>
      </c>
      <c r="D63" s="115">
        <v>720</v>
      </c>
      <c r="E63" s="272" t="s">
        <v>46</v>
      </c>
      <c r="F63" s="269" t="s">
        <v>174</v>
      </c>
      <c r="G63" s="267" t="s">
        <v>190</v>
      </c>
      <c r="H63" s="278"/>
      <c r="I63" s="269"/>
    </row>
    <row r="64" spans="1:9" ht="25.5" x14ac:dyDescent="0.25">
      <c r="A64" s="197" t="s">
        <v>137</v>
      </c>
      <c r="B64" s="197" t="s">
        <v>172</v>
      </c>
      <c r="C64" s="196" t="s">
        <v>155</v>
      </c>
      <c r="D64" s="115">
        <v>260</v>
      </c>
      <c r="E64" s="266" t="s">
        <v>143</v>
      </c>
      <c r="F64" s="267" t="s">
        <v>160</v>
      </c>
      <c r="G64" s="267" t="s">
        <v>190</v>
      </c>
      <c r="H64" s="276"/>
      <c r="I64" s="267" t="s">
        <v>177</v>
      </c>
    </row>
    <row r="65" spans="1:1" ht="21.2" customHeight="1" x14ac:dyDescent="0.25"/>
    <row r="66" spans="1:1" x14ac:dyDescent="0.25">
      <c r="A66" s="98"/>
    </row>
    <row r="67" spans="1:1" x14ac:dyDescent="0.25">
      <c r="A67" s="98"/>
    </row>
  </sheetData>
  <customSheetViews>
    <customSheetView guid="{AC395333-7814-4FBA-9301-653C031E5060}" fitToPage="1" topLeftCell="A13">
      <selection activeCell="E37" sqref="E37"/>
      <pageMargins left="0.23622047244094491" right="0.23622047244094491" top="0" bottom="0" header="0.31496062992125984" footer="0.31496062992125984"/>
      <pageSetup paperSize="9" scale="31" orientation="landscape" r:id="rId1"/>
    </customSheetView>
    <customSheetView guid="{41434B7E-BB70-4CEF-BEAD-8097026A60FB}" fitToPage="1" topLeftCell="A22">
      <selection activeCell="E37" sqref="E37"/>
      <pageMargins left="0.23622047244094491" right="0.23622047244094491" top="0" bottom="0" header="0.31496062992125984" footer="0.31496062992125984"/>
      <pageSetup paperSize="9" scale="31" orientation="landscape" r:id="rId2"/>
    </customSheetView>
  </customSheetViews>
  <mergeCells count="33">
    <mergeCell ref="H19:H20"/>
    <mergeCell ref="A21:A23"/>
    <mergeCell ref="F50:F55"/>
    <mergeCell ref="H50:H55"/>
    <mergeCell ref="A19:A20"/>
    <mergeCell ref="H42:H44"/>
    <mergeCell ref="B19:B20"/>
    <mergeCell ref="D19:D20"/>
    <mergeCell ref="C19:C20"/>
    <mergeCell ref="E50:E55"/>
    <mergeCell ref="E21:E23"/>
    <mergeCell ref="F21:F23"/>
    <mergeCell ref="A60:A62"/>
    <mergeCell ref="H34:H41"/>
    <mergeCell ref="A41:A44"/>
    <mergeCell ref="H24:H29"/>
    <mergeCell ref="F42:F44"/>
    <mergeCell ref="A8:I8"/>
    <mergeCell ref="I52:I55"/>
    <mergeCell ref="I19:I20"/>
    <mergeCell ref="G19:G20"/>
    <mergeCell ref="F19:F20"/>
    <mergeCell ref="E19:E20"/>
    <mergeCell ref="F24:F29"/>
    <mergeCell ref="A9:I9"/>
    <mergeCell ref="I42:I44"/>
    <mergeCell ref="I27:I29"/>
    <mergeCell ref="B12:F12"/>
    <mergeCell ref="C42:C44"/>
    <mergeCell ref="G21:G23"/>
    <mergeCell ref="H21:H23"/>
    <mergeCell ref="I21:I23"/>
    <mergeCell ref="B21:B23"/>
  </mergeCells>
  <hyperlinks>
    <hyperlink ref="I35" r:id="rId3"/>
    <hyperlink ref="I50" r:id="rId4"/>
    <hyperlink ref="I24" r:id="rId5"/>
    <hyperlink ref="H19" r:id="rId6"/>
    <hyperlink ref="H21" r:id="rId7"/>
    <hyperlink ref="I21" r:id="rId8"/>
    <hyperlink ref="I16" r:id="rId9"/>
  </hyperlinks>
  <pageMargins left="0.23622047244094491" right="0.23622047244094491" top="0" bottom="0" header="0.31496062992125984" footer="0.31496062992125984"/>
  <pageSetup paperSize="9" scale="31" orientation="landscape" r:id="rId10"/>
  <drawing r:id="rId1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L31"/>
  <sheetViews>
    <sheetView topLeftCell="E1" workbookViewId="0">
      <selection activeCell="I14" sqref="I14"/>
    </sheetView>
  </sheetViews>
  <sheetFormatPr defaultColWidth="9.140625" defaultRowHeight="15.75" x14ac:dyDescent="0.25"/>
  <cols>
    <col min="1" max="1" width="31.42578125" style="94" customWidth="1"/>
    <col min="2" max="2" width="26" style="94" customWidth="1"/>
    <col min="3" max="3" width="16.5703125" style="94" customWidth="1"/>
    <col min="4" max="5" width="14.42578125" style="94" customWidth="1"/>
    <col min="6" max="6" width="21.7109375" style="97" customWidth="1"/>
    <col min="7" max="7" width="24.85546875" style="94" customWidth="1"/>
    <col min="8" max="8" width="37.28515625" style="94" customWidth="1"/>
    <col min="9" max="9" width="43.85546875" style="94" bestFit="1" customWidth="1"/>
    <col min="10" max="10" width="15.140625" style="94" bestFit="1" customWidth="1"/>
    <col min="11" max="11" width="11.42578125" style="94" bestFit="1" customWidth="1"/>
    <col min="12" max="12" width="11.5703125" style="94" bestFit="1" customWidth="1"/>
    <col min="13" max="16384" width="9.140625" style="94"/>
  </cols>
  <sheetData>
    <row r="1" spans="1:12" x14ac:dyDescent="0.25">
      <c r="B1" s="95"/>
      <c r="C1" s="95"/>
      <c r="D1" s="95"/>
      <c r="E1" s="95"/>
      <c r="F1" s="73"/>
      <c r="G1" s="95"/>
      <c r="H1" s="95"/>
      <c r="I1" s="95"/>
    </row>
    <row r="2" spans="1:12" x14ac:dyDescent="0.25">
      <c r="B2" s="95"/>
      <c r="C2" s="95"/>
      <c r="D2" s="96" t="s">
        <v>1</v>
      </c>
      <c r="H2" s="57"/>
    </row>
    <row r="3" spans="1:12" ht="12.2" customHeight="1" x14ac:dyDescent="0.25">
      <c r="A3" s="98"/>
      <c r="B3" s="99"/>
      <c r="C3" s="98"/>
      <c r="D3" s="93"/>
      <c r="E3" s="93"/>
      <c r="F3" s="203"/>
      <c r="G3" s="93"/>
      <c r="H3" s="100"/>
      <c r="I3" s="98"/>
    </row>
    <row r="4" spans="1:12" ht="12.2" customHeight="1" x14ac:dyDescent="0.25">
      <c r="A4" s="98"/>
      <c r="B4" s="99"/>
      <c r="C4" s="98"/>
      <c r="D4" s="93"/>
      <c r="E4" s="93"/>
      <c r="F4" s="330"/>
      <c r="G4" s="93"/>
      <c r="H4" s="100"/>
      <c r="I4" s="98"/>
    </row>
    <row r="5" spans="1:12" ht="16.350000000000001" customHeight="1" x14ac:dyDescent="0.25">
      <c r="A5" s="558" t="s">
        <v>603</v>
      </c>
      <c r="B5" s="558"/>
      <c r="C5" s="558"/>
      <c r="D5" s="558"/>
      <c r="E5" s="558"/>
      <c r="F5" s="558"/>
      <c r="G5" s="558"/>
      <c r="H5" s="558"/>
      <c r="I5" s="558"/>
    </row>
    <row r="6" spans="1:12" ht="16.350000000000001" customHeight="1" x14ac:dyDescent="0.25">
      <c r="A6" s="558" t="s">
        <v>457</v>
      </c>
      <c r="B6" s="558"/>
      <c r="C6" s="558"/>
      <c r="D6" s="558"/>
      <c r="E6" s="558"/>
      <c r="F6" s="558"/>
      <c r="G6" s="558"/>
      <c r="H6" s="558"/>
      <c r="I6" s="558"/>
    </row>
    <row r="7" spans="1:12" ht="12.95" customHeight="1" x14ac:dyDescent="0.25">
      <c r="A7" s="613" t="s">
        <v>10</v>
      </c>
      <c r="B7" s="613"/>
      <c r="C7" s="613"/>
      <c r="D7" s="613"/>
      <c r="E7" s="613"/>
      <c r="F7" s="613"/>
      <c r="G7" s="613"/>
      <c r="H7" s="613"/>
      <c r="I7" s="613"/>
    </row>
    <row r="8" spans="1:12" ht="12.2" customHeight="1" x14ac:dyDescent="0.25">
      <c r="A8" s="98"/>
      <c r="B8" s="98"/>
      <c r="C8" s="90"/>
      <c r="D8" s="98"/>
      <c r="E8" s="98"/>
      <c r="F8" s="101"/>
      <c r="G8" s="101"/>
      <c r="H8" s="100"/>
      <c r="I8" s="64"/>
    </row>
    <row r="9" spans="1:12" ht="13.7" customHeight="1" x14ac:dyDescent="0.25">
      <c r="A9" s="102" t="s">
        <v>40</v>
      </c>
      <c r="B9" s="98"/>
      <c r="C9" s="98"/>
      <c r="D9" s="98"/>
      <c r="E9" s="98"/>
      <c r="F9" s="201"/>
      <c r="G9" s="98"/>
      <c r="H9" s="100"/>
      <c r="I9" s="65"/>
    </row>
    <row r="10" spans="1:12" x14ac:dyDescent="0.25">
      <c r="A10" s="102" t="s">
        <v>41</v>
      </c>
      <c r="B10" s="98"/>
      <c r="C10" s="93"/>
      <c r="D10" s="98"/>
      <c r="E10" s="98"/>
      <c r="F10" s="201"/>
      <c r="G10" s="98"/>
      <c r="H10" s="100"/>
      <c r="I10" s="24"/>
    </row>
    <row r="11" spans="1:12" x14ac:dyDescent="0.25">
      <c r="A11" s="102"/>
      <c r="B11" s="98"/>
      <c r="C11" s="93"/>
      <c r="D11" s="98"/>
      <c r="E11" s="98"/>
      <c r="F11" s="201"/>
      <c r="G11" s="98"/>
      <c r="H11" s="100"/>
      <c r="I11" s="24" t="s">
        <v>620</v>
      </c>
    </row>
    <row r="12" spans="1:12" x14ac:dyDescent="0.25">
      <c r="A12" s="102"/>
      <c r="B12" s="98"/>
      <c r="C12" s="93"/>
      <c r="D12" s="98"/>
      <c r="E12" s="98"/>
      <c r="F12" s="201"/>
      <c r="G12" s="98"/>
      <c r="H12" s="100"/>
      <c r="I12" s="24" t="s">
        <v>621</v>
      </c>
    </row>
    <row r="13" spans="1:12" x14ac:dyDescent="0.25">
      <c r="A13" s="102"/>
      <c r="B13" s="98"/>
      <c r="C13" s="93"/>
      <c r="D13" s="98"/>
      <c r="E13" s="98"/>
      <c r="F13" s="201"/>
      <c r="G13" s="98"/>
      <c r="H13" s="100"/>
      <c r="I13" s="681" t="s">
        <v>622</v>
      </c>
    </row>
    <row r="14" spans="1:12" ht="13.15" customHeight="1" x14ac:dyDescent="0.25">
      <c r="A14" s="44"/>
      <c r="B14" s="93"/>
      <c r="C14" s="93"/>
      <c r="D14" s="93"/>
      <c r="E14" s="93"/>
      <c r="F14" s="203"/>
      <c r="G14" s="93"/>
      <c r="H14" s="93"/>
      <c r="I14" s="71"/>
    </row>
    <row r="15" spans="1:12" s="40" customFormat="1" ht="47.25" x14ac:dyDescent="0.2">
      <c r="A15" s="26" t="s">
        <v>270</v>
      </c>
      <c r="B15" s="26" t="s">
        <v>3</v>
      </c>
      <c r="C15" s="26" t="s">
        <v>2</v>
      </c>
      <c r="D15" s="26" t="s">
        <v>11</v>
      </c>
      <c r="E15" s="26" t="s">
        <v>56</v>
      </c>
      <c r="F15" s="26" t="s">
        <v>282</v>
      </c>
      <c r="G15" s="27" t="s">
        <v>12</v>
      </c>
      <c r="H15" s="27" t="s">
        <v>82</v>
      </c>
      <c r="I15" s="27" t="s">
        <v>284</v>
      </c>
      <c r="J15" s="104"/>
      <c r="K15" s="104"/>
      <c r="L15" s="105"/>
    </row>
    <row r="16" spans="1:12" s="40" customFormat="1" x14ac:dyDescent="0.2">
      <c r="A16" s="397"/>
      <c r="B16" s="187"/>
      <c r="C16" s="397"/>
      <c r="D16" s="397"/>
      <c r="E16" s="397"/>
      <c r="F16" s="397"/>
      <c r="G16" s="396"/>
      <c r="H16" s="430"/>
      <c r="I16" s="396"/>
      <c r="J16" s="104"/>
      <c r="K16" s="104"/>
      <c r="L16" s="105"/>
    </row>
    <row r="17" spans="1:12" s="40" customFormat="1" ht="31.5" customHeight="1" x14ac:dyDescent="0.2">
      <c r="A17" s="561" t="s">
        <v>89</v>
      </c>
      <c r="B17" s="671" t="s">
        <v>614</v>
      </c>
      <c r="C17" s="509" t="s">
        <v>484</v>
      </c>
      <c r="D17" s="509" t="s">
        <v>485</v>
      </c>
      <c r="E17" s="436">
        <v>9.5</v>
      </c>
      <c r="F17" s="437">
        <f>E17*400</f>
        <v>3800</v>
      </c>
      <c r="G17" s="438" t="s">
        <v>486</v>
      </c>
      <c r="H17" s="673" t="s">
        <v>606</v>
      </c>
      <c r="I17" s="431"/>
      <c r="J17" s="354"/>
      <c r="K17" s="104"/>
      <c r="L17" s="105"/>
    </row>
    <row r="18" spans="1:12" ht="27" customHeight="1" x14ac:dyDescent="0.25">
      <c r="A18" s="562"/>
      <c r="B18" s="672"/>
      <c r="C18" s="509" t="s">
        <v>4</v>
      </c>
      <c r="D18" s="509" t="s">
        <v>93</v>
      </c>
      <c r="E18" s="436">
        <v>11</v>
      </c>
      <c r="F18" s="437">
        <f>E18*200</f>
        <v>2200</v>
      </c>
      <c r="G18" s="509" t="s">
        <v>288</v>
      </c>
      <c r="H18" s="674"/>
      <c r="I18" s="527"/>
      <c r="J18" s="354"/>
      <c r="K18" s="230"/>
      <c r="L18" s="105"/>
    </row>
    <row r="19" spans="1:12" ht="29.25" customHeight="1" x14ac:dyDescent="0.25">
      <c r="A19" s="562"/>
      <c r="B19" s="231" t="s">
        <v>272</v>
      </c>
      <c r="C19" s="196" t="s">
        <v>4</v>
      </c>
      <c r="D19" s="196" t="s">
        <v>93</v>
      </c>
      <c r="E19" s="434">
        <v>2.6</v>
      </c>
      <c r="F19" s="432">
        <f>E19*200</f>
        <v>520</v>
      </c>
      <c r="G19" s="196" t="s">
        <v>288</v>
      </c>
      <c r="H19" s="232" t="s">
        <v>148</v>
      </c>
      <c r="I19" s="527"/>
      <c r="J19" s="354"/>
      <c r="K19" s="230"/>
      <c r="L19" s="105"/>
    </row>
    <row r="20" spans="1:12" ht="32.25" customHeight="1" x14ac:dyDescent="0.25">
      <c r="A20" s="563"/>
      <c r="B20" s="511" t="s">
        <v>604</v>
      </c>
      <c r="C20" s="509" t="s">
        <v>4</v>
      </c>
      <c r="D20" s="509" t="s">
        <v>93</v>
      </c>
      <c r="E20" s="436">
        <v>7.75</v>
      </c>
      <c r="F20" s="437">
        <f>E20*200</f>
        <v>1550</v>
      </c>
      <c r="G20" s="509" t="s">
        <v>83</v>
      </c>
      <c r="H20" s="509" t="s">
        <v>605</v>
      </c>
      <c r="I20" s="527"/>
      <c r="J20" s="354"/>
    </row>
    <row r="21" spans="1:12" ht="33.75" customHeight="1" x14ac:dyDescent="0.25">
      <c r="A21" s="527" t="s">
        <v>178</v>
      </c>
      <c r="B21" s="197" t="s">
        <v>607</v>
      </c>
      <c r="C21" s="196" t="s">
        <v>4</v>
      </c>
      <c r="D21" s="196" t="s">
        <v>93</v>
      </c>
      <c r="E21" s="435">
        <v>9.5</v>
      </c>
      <c r="F21" s="432">
        <f>E21*200</f>
        <v>1900</v>
      </c>
      <c r="G21" s="196" t="s">
        <v>288</v>
      </c>
      <c r="H21" s="195" t="s">
        <v>611</v>
      </c>
      <c r="I21" s="670" t="s">
        <v>286</v>
      </c>
      <c r="J21" s="354"/>
    </row>
    <row r="22" spans="1:12" ht="35.25" customHeight="1" x14ac:dyDescent="0.25">
      <c r="A22" s="527"/>
      <c r="B22" s="197" t="s">
        <v>609</v>
      </c>
      <c r="C22" s="196" t="s">
        <v>4</v>
      </c>
      <c r="D22" s="196" t="s">
        <v>93</v>
      </c>
      <c r="E22" s="435">
        <v>7.75</v>
      </c>
      <c r="F22" s="432">
        <f>E22*200</f>
        <v>1550</v>
      </c>
      <c r="G22" s="196" t="s">
        <v>83</v>
      </c>
      <c r="H22" s="195" t="s">
        <v>608</v>
      </c>
      <c r="I22" s="527"/>
      <c r="J22" s="354"/>
    </row>
    <row r="23" spans="1:12" ht="19.5" customHeight="1" x14ac:dyDescent="0.25">
      <c r="A23" s="197" t="s">
        <v>253</v>
      </c>
      <c r="B23" s="197" t="s">
        <v>273</v>
      </c>
      <c r="C23" s="196" t="s">
        <v>4</v>
      </c>
      <c r="D23" s="196" t="s">
        <v>94</v>
      </c>
      <c r="E23" s="435">
        <v>7.75</v>
      </c>
      <c r="F23" s="432">
        <f>E23*100</f>
        <v>775</v>
      </c>
      <c r="G23" s="196" t="s">
        <v>83</v>
      </c>
      <c r="H23" s="195" t="s">
        <v>254</v>
      </c>
      <c r="I23" s="32" t="s">
        <v>285</v>
      </c>
      <c r="J23" s="354"/>
    </row>
    <row r="24" spans="1:12" ht="37.5" customHeight="1" x14ac:dyDescent="0.25">
      <c r="A24" s="527" t="s">
        <v>283</v>
      </c>
      <c r="B24" s="508" t="s">
        <v>607</v>
      </c>
      <c r="C24" s="196" t="s">
        <v>4</v>
      </c>
      <c r="D24" s="196" t="s">
        <v>93</v>
      </c>
      <c r="E24" s="435">
        <v>11</v>
      </c>
      <c r="F24" s="433">
        <f>E24*200</f>
        <v>2200</v>
      </c>
      <c r="G24" s="196" t="s">
        <v>288</v>
      </c>
      <c r="H24" s="510" t="s">
        <v>612</v>
      </c>
      <c r="I24" s="531" t="s">
        <v>285</v>
      </c>
      <c r="J24" s="354"/>
    </row>
    <row r="25" spans="1:12" ht="45.75" customHeight="1" x14ac:dyDescent="0.25">
      <c r="A25" s="527"/>
      <c r="B25" s="197" t="s">
        <v>609</v>
      </c>
      <c r="C25" s="196" t="s">
        <v>4</v>
      </c>
      <c r="D25" s="196" t="s">
        <v>93</v>
      </c>
      <c r="E25" s="435">
        <v>7.75</v>
      </c>
      <c r="F25" s="433">
        <f>E25*200</f>
        <v>1550</v>
      </c>
      <c r="G25" s="196" t="s">
        <v>83</v>
      </c>
      <c r="H25" s="512" t="s">
        <v>610</v>
      </c>
      <c r="I25" s="531"/>
      <c r="J25" s="354"/>
    </row>
    <row r="26" spans="1:12" s="40" customFormat="1" ht="13.7" customHeight="1" x14ac:dyDescent="0.2">
      <c r="A26" s="47" t="s">
        <v>152</v>
      </c>
      <c r="B26" s="47"/>
      <c r="C26" s="47"/>
      <c r="D26" s="47"/>
      <c r="E26" s="108"/>
      <c r="F26" s="108"/>
      <c r="G26" s="108"/>
      <c r="H26" s="108"/>
      <c r="I26" s="90"/>
      <c r="J26" s="104"/>
      <c r="K26" s="104"/>
      <c r="L26" s="105"/>
    </row>
    <row r="27" spans="1:12" ht="15" customHeight="1" x14ac:dyDescent="0.25">
      <c r="A27" s="47"/>
      <c r="B27" s="109"/>
      <c r="C27" s="109"/>
      <c r="D27" s="109"/>
      <c r="E27" s="109"/>
      <c r="F27" s="203"/>
      <c r="G27" s="98"/>
      <c r="H27" s="109"/>
      <c r="I27" s="90"/>
      <c r="J27" s="110"/>
    </row>
    <row r="28" spans="1:12" x14ac:dyDescent="0.25">
      <c r="A28" s="80" t="s">
        <v>127</v>
      </c>
      <c r="B28" s="203"/>
      <c r="C28" s="203"/>
      <c r="D28" s="78"/>
      <c r="E28" s="111"/>
      <c r="F28" s="112"/>
      <c r="G28" s="78"/>
      <c r="H28" s="98"/>
      <c r="I28" s="90"/>
      <c r="J28" s="110"/>
    </row>
    <row r="29" spans="1:12" x14ac:dyDescent="0.25">
      <c r="A29" s="80" t="s">
        <v>128</v>
      </c>
      <c r="B29" s="559"/>
      <c r="C29" s="559"/>
      <c r="D29" s="559"/>
      <c r="E29" s="559"/>
      <c r="F29" s="559"/>
      <c r="G29" s="559"/>
      <c r="H29" s="559"/>
      <c r="I29" s="98"/>
    </row>
    <row r="30" spans="1:12" x14ac:dyDescent="0.25">
      <c r="A30" s="98"/>
      <c r="B30" s="109"/>
      <c r="C30" s="109"/>
      <c r="D30" s="109"/>
      <c r="E30" s="109"/>
      <c r="F30" s="203"/>
      <c r="G30" s="109"/>
      <c r="H30" s="109"/>
      <c r="I30" s="98"/>
    </row>
    <row r="31" spans="1:12" x14ac:dyDescent="0.25">
      <c r="C31" s="113"/>
      <c r="D31" s="113"/>
      <c r="E31" s="113"/>
      <c r="F31" s="114"/>
    </row>
  </sheetData>
  <customSheetViews>
    <customSheetView guid="{AC395333-7814-4FBA-9301-653C031E5060}">
      <selection activeCell="E10" sqref="E10"/>
      <pageMargins left="0.7" right="0.7" top="0.75" bottom="0.75" header="0.3" footer="0.3"/>
      <pageSetup paperSize="9" orientation="portrait" r:id="rId1"/>
    </customSheetView>
    <customSheetView guid="{41434B7E-BB70-4CEF-BEAD-8097026A60FB}">
      <selection activeCell="A32" sqref="A32"/>
      <pageMargins left="0.7" right="0.7" top="0.75" bottom="0.75" header="0.3" footer="0.3"/>
      <pageSetup paperSize="9" orientation="portrait" r:id="rId2"/>
    </customSheetView>
  </customSheetViews>
  <mergeCells count="12">
    <mergeCell ref="B29:H29"/>
    <mergeCell ref="I18:I20"/>
    <mergeCell ref="A21:A22"/>
    <mergeCell ref="I21:I22"/>
    <mergeCell ref="A5:I5"/>
    <mergeCell ref="A7:I7"/>
    <mergeCell ref="A24:A25"/>
    <mergeCell ref="I24:I25"/>
    <mergeCell ref="A6:I6"/>
    <mergeCell ref="A17:A20"/>
    <mergeCell ref="B17:B18"/>
    <mergeCell ref="H17:H18"/>
  </mergeCells>
  <hyperlinks>
    <hyperlink ref="A10" location="'Шаблон заявки'!B5" display="Оформить заявку"/>
    <hyperlink ref="A9" location="Скидки!B20" display="Скидки "/>
    <hyperlink ref="A29" location="Брендирование!A1" display="Брендирование Цены и ТТ"/>
    <hyperlink ref="A28" location="Нестандарты!A30" display="Нестандартная реклама Цены и ТТ"/>
    <hyperlink ref="H19" r:id="rId3"/>
    <hyperlink ref="I21" r:id="rId4"/>
    <hyperlink ref="I13" r:id="rId5"/>
  </hyperlinks>
  <pageMargins left="0.7" right="0.7" top="0.75" bottom="0.75" header="0.3" footer="0.3"/>
  <pageSetup paperSize="9" orientation="portrait" r:id="rId6"/>
  <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46"/>
  <sheetViews>
    <sheetView topLeftCell="C1" workbookViewId="0">
      <selection activeCell="H13" sqref="H13"/>
    </sheetView>
  </sheetViews>
  <sheetFormatPr defaultColWidth="9.140625" defaultRowHeight="15.75" x14ac:dyDescent="0.25"/>
  <cols>
    <col min="1" max="1" width="21.85546875" style="97" customWidth="1"/>
    <col min="2" max="2" width="40.28515625" style="94" customWidth="1"/>
    <col min="3" max="3" width="28.5703125" style="97" customWidth="1"/>
    <col min="4" max="4" width="24.140625" style="97" customWidth="1"/>
    <col min="5" max="5" width="18.85546875" style="97" customWidth="1"/>
    <col min="6" max="6" width="22.7109375" style="97" customWidth="1"/>
    <col min="7" max="7" width="21.85546875" style="94" customWidth="1"/>
    <col min="8" max="8" width="49.85546875" style="154" customWidth="1"/>
    <col min="9" max="9" width="42.7109375" style="94" customWidth="1"/>
    <col min="10" max="16384" width="9.140625" style="94"/>
  </cols>
  <sheetData>
    <row r="1" spans="1:9" x14ac:dyDescent="0.25">
      <c r="A1" s="152"/>
      <c r="B1" s="153"/>
    </row>
    <row r="2" spans="1:9" x14ac:dyDescent="0.25">
      <c r="B2" s="95"/>
      <c r="C2" s="73"/>
      <c r="D2" s="73"/>
      <c r="E2" s="73"/>
      <c r="F2" s="73"/>
      <c r="G2" s="95"/>
      <c r="H2" s="155"/>
      <c r="I2" s="95"/>
    </row>
    <row r="3" spans="1:9" ht="19.5" customHeight="1" x14ac:dyDescent="0.25">
      <c r="B3" s="95"/>
      <c r="C3" s="73"/>
      <c r="D3" s="73"/>
      <c r="E3" s="73"/>
      <c r="F3" s="73"/>
      <c r="G3" s="95"/>
      <c r="H3" s="155"/>
      <c r="I3" s="95"/>
    </row>
    <row r="4" spans="1:9" x14ac:dyDescent="0.25">
      <c r="B4" s="95"/>
      <c r="C4" s="73"/>
      <c r="D4" s="73"/>
      <c r="E4" s="73"/>
      <c r="F4" s="73"/>
      <c r="G4" s="95"/>
      <c r="H4" s="155"/>
      <c r="I4" s="95"/>
    </row>
    <row r="5" spans="1:9" ht="18.75" x14ac:dyDescent="0.25">
      <c r="A5" s="552" t="s">
        <v>434</v>
      </c>
      <c r="B5" s="552"/>
      <c r="C5" s="552"/>
      <c r="D5" s="552"/>
      <c r="E5" s="552"/>
      <c r="F5" s="552"/>
      <c r="G5" s="552"/>
      <c r="H5" s="552"/>
      <c r="I5" s="234"/>
    </row>
    <row r="6" spans="1:9" x14ac:dyDescent="0.25">
      <c r="A6" s="565" t="s">
        <v>10</v>
      </c>
      <c r="B6" s="565"/>
      <c r="C6" s="565"/>
      <c r="D6" s="565"/>
      <c r="E6" s="565"/>
      <c r="F6" s="565"/>
      <c r="G6" s="565"/>
      <c r="H6" s="565"/>
      <c r="I6" s="98"/>
    </row>
    <row r="7" spans="1:9" x14ac:dyDescent="0.25">
      <c r="A7" s="565"/>
      <c r="B7" s="565"/>
      <c r="C7" s="565"/>
      <c r="D7" s="565"/>
      <c r="E7" s="565"/>
      <c r="F7" s="565"/>
      <c r="G7" s="565"/>
      <c r="H7" s="565"/>
      <c r="I7" s="98"/>
    </row>
    <row r="8" spans="1:9" ht="12.2" customHeight="1" x14ac:dyDescent="0.25">
      <c r="A8" s="565"/>
      <c r="B8" s="565"/>
      <c r="C8" s="565"/>
      <c r="D8" s="565"/>
      <c r="E8" s="565"/>
      <c r="F8" s="565"/>
      <c r="G8" s="565"/>
      <c r="H8" s="565"/>
      <c r="I8" s="201"/>
    </row>
    <row r="9" spans="1:9" ht="12.2" customHeight="1" x14ac:dyDescent="0.25">
      <c r="A9" s="45" t="s">
        <v>40</v>
      </c>
      <c r="B9" s="201"/>
      <c r="C9" s="201"/>
      <c r="D9" s="201"/>
      <c r="E9" s="201"/>
      <c r="F9" s="201"/>
      <c r="G9" s="201"/>
      <c r="H9" s="24"/>
    </row>
    <row r="10" spans="1:9" x14ac:dyDescent="0.25">
      <c r="A10" s="45" t="s">
        <v>41</v>
      </c>
      <c r="B10" s="566"/>
      <c r="C10" s="566"/>
      <c r="D10" s="566"/>
      <c r="E10" s="566"/>
      <c r="F10" s="566"/>
      <c r="G10" s="566"/>
      <c r="H10" s="24" t="s">
        <v>620</v>
      </c>
    </row>
    <row r="11" spans="1:9" x14ac:dyDescent="0.25">
      <c r="A11" s="201"/>
      <c r="B11" s="203"/>
      <c r="C11" s="203"/>
      <c r="D11" s="203"/>
      <c r="E11" s="203"/>
      <c r="F11" s="203"/>
      <c r="G11" s="203"/>
      <c r="H11" s="24" t="s">
        <v>621</v>
      </c>
    </row>
    <row r="12" spans="1:9" x14ac:dyDescent="0.25">
      <c r="A12" s="201"/>
      <c r="B12" s="203"/>
      <c r="C12" s="203"/>
      <c r="D12" s="203"/>
      <c r="E12" s="203"/>
      <c r="F12" s="203"/>
      <c r="G12" s="203"/>
      <c r="H12" s="681" t="s">
        <v>622</v>
      </c>
    </row>
    <row r="13" spans="1:9" x14ac:dyDescent="0.25">
      <c r="A13" s="201"/>
      <c r="B13" s="156"/>
      <c r="C13" s="157"/>
      <c r="D13" s="157"/>
      <c r="E13" s="157"/>
      <c r="F13" s="157"/>
      <c r="G13" s="156"/>
      <c r="H13" s="70"/>
    </row>
    <row r="14" spans="1:9" ht="47.25" x14ac:dyDescent="0.25">
      <c r="A14" s="26" t="s">
        <v>270</v>
      </c>
      <c r="B14" s="26" t="s">
        <v>0</v>
      </c>
      <c r="C14" s="26" t="s">
        <v>3</v>
      </c>
      <c r="D14" s="26" t="s">
        <v>421</v>
      </c>
      <c r="E14" s="26" t="s">
        <v>14</v>
      </c>
      <c r="F14" s="26" t="s">
        <v>92</v>
      </c>
      <c r="G14" s="26" t="s">
        <v>13</v>
      </c>
      <c r="H14" s="27" t="s">
        <v>418</v>
      </c>
    </row>
    <row r="15" spans="1:9" ht="47.25" x14ac:dyDescent="0.25">
      <c r="A15" s="527" t="s">
        <v>205</v>
      </c>
      <c r="B15" s="197" t="s">
        <v>32</v>
      </c>
      <c r="C15" s="198" t="s">
        <v>203</v>
      </c>
      <c r="D15" s="30" t="s">
        <v>204</v>
      </c>
      <c r="E15" s="229">
        <v>2.0499999999999998</v>
      </c>
      <c r="F15" s="229">
        <f>E15*250</f>
        <v>512.5</v>
      </c>
      <c r="G15" s="196" t="s">
        <v>102</v>
      </c>
      <c r="H15" s="196" t="s">
        <v>355</v>
      </c>
    </row>
    <row r="16" spans="1:9" x14ac:dyDescent="0.25">
      <c r="A16" s="527"/>
      <c r="B16" s="197" t="s">
        <v>27</v>
      </c>
      <c r="C16" s="342" t="s">
        <v>458</v>
      </c>
      <c r="D16" s="30" t="s">
        <v>204</v>
      </c>
      <c r="E16" s="229">
        <v>1.8</v>
      </c>
      <c r="F16" s="229">
        <f>E16*250</f>
        <v>450</v>
      </c>
      <c r="G16" s="196" t="s">
        <v>102</v>
      </c>
      <c r="H16" s="355" t="s">
        <v>295</v>
      </c>
    </row>
    <row r="17" spans="1:8" ht="78.75" x14ac:dyDescent="0.25">
      <c r="A17" s="527"/>
      <c r="B17" s="197" t="s">
        <v>32</v>
      </c>
      <c r="C17" s="198" t="s">
        <v>210</v>
      </c>
      <c r="D17" s="30" t="s">
        <v>204</v>
      </c>
      <c r="E17" s="229">
        <v>1.75</v>
      </c>
      <c r="F17" s="229">
        <f>E17*250</f>
        <v>437.5</v>
      </c>
      <c r="G17" s="196" t="s">
        <v>102</v>
      </c>
      <c r="H17" s="196" t="s">
        <v>211</v>
      </c>
    </row>
    <row r="18" spans="1:8" ht="31.5" x14ac:dyDescent="0.25">
      <c r="A18" s="527"/>
      <c r="B18" s="197" t="s">
        <v>299</v>
      </c>
      <c r="C18" s="198" t="s">
        <v>298</v>
      </c>
      <c r="D18" s="30" t="s">
        <v>301</v>
      </c>
      <c r="E18" s="229">
        <v>5.85</v>
      </c>
      <c r="F18" s="229">
        <f>E18*100</f>
        <v>585</v>
      </c>
      <c r="G18" s="196" t="s">
        <v>102</v>
      </c>
      <c r="H18" s="196" t="s">
        <v>300</v>
      </c>
    </row>
    <row r="19" spans="1:8" ht="12.2" customHeight="1" x14ac:dyDescent="0.25">
      <c r="A19" s="26"/>
      <c r="B19" s="26"/>
      <c r="C19" s="26"/>
      <c r="D19" s="239"/>
      <c r="E19" s="247"/>
      <c r="F19" s="247"/>
      <c r="G19" s="240"/>
      <c r="H19" s="240"/>
    </row>
    <row r="20" spans="1:8" x14ac:dyDescent="0.25">
      <c r="A20" s="527" t="s">
        <v>221</v>
      </c>
      <c r="B20" s="231" t="s">
        <v>219</v>
      </c>
      <c r="C20" s="231"/>
      <c r="D20" s="236" t="s">
        <v>179</v>
      </c>
      <c r="E20" s="248"/>
      <c r="F20" s="229">
        <v>230</v>
      </c>
      <c r="G20" s="202" t="s">
        <v>108</v>
      </c>
      <c r="H20" s="675" t="s">
        <v>146</v>
      </c>
    </row>
    <row r="21" spans="1:8" x14ac:dyDescent="0.25">
      <c r="A21" s="527"/>
      <c r="B21" s="237" t="s">
        <v>366</v>
      </c>
      <c r="C21" s="527" t="s">
        <v>225</v>
      </c>
      <c r="D21" s="676" t="s">
        <v>179</v>
      </c>
      <c r="E21" s="677">
        <v>200</v>
      </c>
      <c r="F21" s="678">
        <f>E21</f>
        <v>200</v>
      </c>
      <c r="G21" s="675" t="s">
        <v>258</v>
      </c>
      <c r="H21" s="675"/>
    </row>
    <row r="22" spans="1:8" ht="31.5" x14ac:dyDescent="0.25">
      <c r="A22" s="527"/>
      <c r="B22" s="237" t="s">
        <v>226</v>
      </c>
      <c r="C22" s="527"/>
      <c r="D22" s="676"/>
      <c r="E22" s="677"/>
      <c r="F22" s="678"/>
      <c r="G22" s="675"/>
      <c r="H22" s="675"/>
    </row>
    <row r="23" spans="1:8" x14ac:dyDescent="0.25">
      <c r="A23" s="527"/>
      <c r="B23" s="237" t="s">
        <v>227</v>
      </c>
      <c r="C23" s="527"/>
      <c r="D23" s="676"/>
      <c r="E23" s="677"/>
      <c r="F23" s="678"/>
      <c r="G23" s="675"/>
      <c r="H23" s="675"/>
    </row>
    <row r="24" spans="1:8" ht="21.75" customHeight="1" x14ac:dyDescent="0.25">
      <c r="A24" s="197" t="s">
        <v>255</v>
      </c>
      <c r="B24" s="231" t="s">
        <v>219</v>
      </c>
      <c r="C24" s="231"/>
      <c r="D24" s="236" t="s">
        <v>179</v>
      </c>
      <c r="E24" s="248"/>
      <c r="F24" s="229">
        <v>315</v>
      </c>
      <c r="G24" s="202" t="s">
        <v>108</v>
      </c>
      <c r="H24" s="675"/>
    </row>
    <row r="25" spans="1:8" x14ac:dyDescent="0.25">
      <c r="A25" s="197" t="s">
        <v>220</v>
      </c>
      <c r="B25" s="231" t="s">
        <v>219</v>
      </c>
      <c r="C25" s="231"/>
      <c r="D25" s="236" t="s">
        <v>179</v>
      </c>
      <c r="E25" s="248"/>
      <c r="F25" s="229">
        <v>490</v>
      </c>
      <c r="G25" s="202" t="s">
        <v>108</v>
      </c>
      <c r="H25" s="675"/>
    </row>
    <row r="26" spans="1:8" ht="13.5" customHeight="1" x14ac:dyDescent="0.25">
      <c r="A26" s="26"/>
      <c r="B26" s="26"/>
      <c r="C26" s="26"/>
      <c r="D26" s="239"/>
      <c r="E26" s="247"/>
      <c r="F26" s="247"/>
      <c r="G26" s="240"/>
      <c r="H26" s="240"/>
    </row>
    <row r="27" spans="1:8" ht="36" customHeight="1" x14ac:dyDescent="0.25">
      <c r="A27" s="527" t="s">
        <v>87</v>
      </c>
      <c r="B27" s="197" t="s">
        <v>520</v>
      </c>
      <c r="C27" s="197" t="s">
        <v>519</v>
      </c>
      <c r="D27" s="196" t="s">
        <v>107</v>
      </c>
      <c r="E27" s="243"/>
      <c r="F27" s="229">
        <v>145</v>
      </c>
      <c r="G27" s="202" t="s">
        <v>108</v>
      </c>
      <c r="H27" s="531" t="s">
        <v>222</v>
      </c>
    </row>
    <row r="28" spans="1:8" x14ac:dyDescent="0.25">
      <c r="A28" s="527"/>
      <c r="B28" s="459" t="s">
        <v>517</v>
      </c>
      <c r="C28" s="33" t="s">
        <v>18</v>
      </c>
      <c r="D28" s="196" t="s">
        <v>107</v>
      </c>
      <c r="E28" s="243"/>
      <c r="F28" s="229">
        <v>55</v>
      </c>
      <c r="G28" s="202" t="s">
        <v>108</v>
      </c>
      <c r="H28" s="531"/>
    </row>
    <row r="29" spans="1:8" ht="31.5" x14ac:dyDescent="0.25">
      <c r="A29" s="527"/>
      <c r="B29" s="459" t="s">
        <v>518</v>
      </c>
      <c r="C29" s="197" t="s">
        <v>18</v>
      </c>
      <c r="D29" s="196" t="s">
        <v>107</v>
      </c>
      <c r="E29" s="243"/>
      <c r="F29" s="229">
        <v>47</v>
      </c>
      <c r="G29" s="202" t="s">
        <v>108</v>
      </c>
      <c r="H29" s="531"/>
    </row>
    <row r="30" spans="1:8" x14ac:dyDescent="0.25">
      <c r="A30" s="527"/>
      <c r="B30" s="527" t="s">
        <v>516</v>
      </c>
      <c r="C30" s="197" t="s">
        <v>5</v>
      </c>
      <c r="D30" s="196" t="s">
        <v>107</v>
      </c>
      <c r="E30" s="243"/>
      <c r="F30" s="229">
        <v>78</v>
      </c>
      <c r="G30" s="202" t="s">
        <v>108</v>
      </c>
      <c r="H30" s="531"/>
    </row>
    <row r="31" spans="1:8" x14ac:dyDescent="0.25">
      <c r="A31" s="527"/>
      <c r="B31" s="527"/>
      <c r="C31" s="33" t="s">
        <v>17</v>
      </c>
      <c r="D31" s="196" t="s">
        <v>107</v>
      </c>
      <c r="E31" s="249"/>
      <c r="F31" s="229">
        <v>94</v>
      </c>
      <c r="G31" s="202" t="s">
        <v>108</v>
      </c>
      <c r="H31" s="531"/>
    </row>
    <row r="32" spans="1:8" ht="31.5" x14ac:dyDescent="0.25">
      <c r="A32" s="527"/>
      <c r="B32" s="197" t="s">
        <v>515</v>
      </c>
      <c r="C32" s="197" t="s">
        <v>358</v>
      </c>
      <c r="D32" s="196" t="s">
        <v>179</v>
      </c>
      <c r="E32" s="250"/>
      <c r="F32" s="229">
        <v>470</v>
      </c>
      <c r="G32" s="202" t="s">
        <v>108</v>
      </c>
      <c r="H32" s="531"/>
    </row>
    <row r="33" spans="1:9" ht="31.5" x14ac:dyDescent="0.25">
      <c r="A33" s="527"/>
      <c r="B33" s="197" t="s">
        <v>43</v>
      </c>
      <c r="C33" s="197" t="s">
        <v>358</v>
      </c>
      <c r="D33" s="196" t="s">
        <v>179</v>
      </c>
      <c r="E33" s="250"/>
      <c r="F33" s="229">
        <v>150</v>
      </c>
      <c r="G33" s="202" t="s">
        <v>108</v>
      </c>
      <c r="H33" s="531"/>
    </row>
    <row r="34" spans="1:9" ht="12.95" customHeight="1" x14ac:dyDescent="0.25">
      <c r="A34" s="26"/>
      <c r="B34" s="26"/>
      <c r="C34" s="26"/>
      <c r="D34" s="26"/>
      <c r="E34" s="251"/>
      <c r="F34" s="252"/>
      <c r="G34" s="241"/>
      <c r="H34" s="242"/>
    </row>
    <row r="35" spans="1:9" ht="66" customHeight="1" x14ac:dyDescent="0.25">
      <c r="A35" s="527" t="s">
        <v>90</v>
      </c>
      <c r="B35" s="231" t="s">
        <v>15</v>
      </c>
      <c r="C35" s="197" t="s">
        <v>138</v>
      </c>
      <c r="D35" s="30" t="s">
        <v>281</v>
      </c>
      <c r="E35" s="253">
        <v>2.6</v>
      </c>
      <c r="F35" s="229">
        <f>E35*100</f>
        <v>260</v>
      </c>
      <c r="G35" s="196" t="s">
        <v>136</v>
      </c>
      <c r="H35" s="238" t="s">
        <v>356</v>
      </c>
    </row>
    <row r="36" spans="1:9" ht="32.65" customHeight="1" x14ac:dyDescent="0.25">
      <c r="A36" s="527"/>
      <c r="B36" s="617" t="s">
        <v>361</v>
      </c>
      <c r="C36" s="231"/>
      <c r="D36" s="236" t="s">
        <v>360</v>
      </c>
      <c r="E36" s="248"/>
      <c r="F36" s="229" t="s">
        <v>383</v>
      </c>
      <c r="G36" s="202" t="s">
        <v>362</v>
      </c>
      <c r="H36" s="531" t="s">
        <v>322</v>
      </c>
    </row>
    <row r="37" spans="1:9" x14ac:dyDescent="0.25">
      <c r="A37" s="527"/>
      <c r="B37" s="617"/>
      <c r="C37" s="231"/>
      <c r="D37" s="236" t="s">
        <v>359</v>
      </c>
      <c r="E37" s="248"/>
      <c r="F37" s="229" t="s">
        <v>383</v>
      </c>
      <c r="G37" s="202" t="s">
        <v>363</v>
      </c>
      <c r="H37" s="531"/>
    </row>
    <row r="38" spans="1:9" ht="47.25" x14ac:dyDescent="0.25">
      <c r="A38" s="527"/>
      <c r="B38" s="231" t="s">
        <v>357</v>
      </c>
      <c r="C38" s="231"/>
      <c r="D38" s="236" t="s">
        <v>8</v>
      </c>
      <c r="E38" s="248"/>
      <c r="F38" s="229">
        <v>460</v>
      </c>
      <c r="G38" s="202" t="s">
        <v>129</v>
      </c>
      <c r="H38" s="196" t="s">
        <v>161</v>
      </c>
    </row>
    <row r="39" spans="1:9" ht="12.95" customHeight="1" x14ac:dyDescent="0.25">
      <c r="A39" s="26"/>
      <c r="B39" s="26"/>
      <c r="C39" s="26"/>
      <c r="D39" s="26"/>
      <c r="E39" s="251"/>
      <c r="F39" s="252"/>
      <c r="G39" s="241"/>
      <c r="H39" s="240"/>
    </row>
    <row r="40" spans="1:9" x14ac:dyDescent="0.25">
      <c r="A40" s="614" t="s">
        <v>182</v>
      </c>
      <c r="B40" s="617" t="s">
        <v>27</v>
      </c>
      <c r="C40" s="527" t="s">
        <v>181</v>
      </c>
      <c r="D40" s="30" t="s">
        <v>420</v>
      </c>
      <c r="E40" s="253">
        <v>250</v>
      </c>
      <c r="F40" s="229">
        <f>E40</f>
        <v>250</v>
      </c>
      <c r="G40" s="202" t="s">
        <v>180</v>
      </c>
      <c r="H40" s="531" t="s">
        <v>146</v>
      </c>
    </row>
    <row r="41" spans="1:9" x14ac:dyDescent="0.25">
      <c r="A41" s="614"/>
      <c r="B41" s="617"/>
      <c r="C41" s="527"/>
      <c r="D41" s="30" t="s">
        <v>419</v>
      </c>
      <c r="E41" s="253">
        <v>430</v>
      </c>
      <c r="F41" s="229">
        <f>E41</f>
        <v>430</v>
      </c>
      <c r="G41" s="202" t="s">
        <v>129</v>
      </c>
      <c r="H41" s="531"/>
    </row>
    <row r="42" spans="1:9" x14ac:dyDescent="0.25">
      <c r="A42" s="26"/>
      <c r="B42" s="26"/>
      <c r="C42" s="26"/>
      <c r="D42" s="26"/>
      <c r="E42" s="251"/>
      <c r="F42" s="252"/>
      <c r="G42" s="241"/>
      <c r="H42" s="240"/>
      <c r="I42" s="233"/>
    </row>
    <row r="43" spans="1:9" ht="31.5" x14ac:dyDescent="0.25">
      <c r="A43" s="527" t="s">
        <v>353</v>
      </c>
      <c r="B43" s="198" t="s">
        <v>422</v>
      </c>
      <c r="C43" s="197" t="s">
        <v>423</v>
      </c>
      <c r="D43" s="196" t="s">
        <v>428</v>
      </c>
      <c r="E43" s="254"/>
      <c r="F43" s="255">
        <v>650</v>
      </c>
      <c r="G43" s="244" t="s">
        <v>409</v>
      </c>
      <c r="H43" s="195" t="s">
        <v>285</v>
      </c>
    </row>
    <row r="44" spans="1:9" ht="27" customHeight="1" x14ac:dyDescent="0.25">
      <c r="A44" s="527"/>
      <c r="B44" s="614" t="s">
        <v>422</v>
      </c>
      <c r="C44" s="197" t="s">
        <v>424</v>
      </c>
      <c r="D44" s="196" t="s">
        <v>428</v>
      </c>
      <c r="E44" s="254"/>
      <c r="F44" s="255">
        <v>600</v>
      </c>
      <c r="G44" s="244" t="s">
        <v>409</v>
      </c>
      <c r="H44" s="679" t="s">
        <v>285</v>
      </c>
    </row>
    <row r="45" spans="1:9" ht="27" customHeight="1" x14ac:dyDescent="0.25">
      <c r="A45" s="527"/>
      <c r="B45" s="614"/>
      <c r="C45" s="197" t="s">
        <v>425</v>
      </c>
      <c r="D45" s="196" t="s">
        <v>428</v>
      </c>
      <c r="E45" s="254"/>
      <c r="F45" s="255">
        <v>400</v>
      </c>
      <c r="G45" s="244" t="s">
        <v>409</v>
      </c>
      <c r="H45" s="680"/>
    </row>
    <row r="46" spans="1:9" ht="31.5" x14ac:dyDescent="0.25">
      <c r="A46" s="527"/>
      <c r="B46" s="198" t="s">
        <v>426</v>
      </c>
      <c r="C46" s="197" t="s">
        <v>435</v>
      </c>
      <c r="D46" s="196" t="s">
        <v>428</v>
      </c>
      <c r="E46" s="254"/>
      <c r="F46" s="245">
        <v>1500</v>
      </c>
      <c r="G46" s="244" t="s">
        <v>409</v>
      </c>
      <c r="H46" s="196" t="s">
        <v>427</v>
      </c>
    </row>
  </sheetData>
  <customSheetViews>
    <customSheetView guid="{AC395333-7814-4FBA-9301-653C031E5060}">
      <selection activeCell="B33" sqref="B33"/>
      <pageMargins left="0.7" right="0.7" top="0.75" bottom="0.75" header="0.3" footer="0.3"/>
    </customSheetView>
    <customSheetView guid="{41434B7E-BB70-4CEF-BEAD-8097026A60FB}" topLeftCell="A13">
      <selection activeCell="B33" sqref="B33"/>
      <pageMargins left="0.7" right="0.7" top="0.75" bottom="0.75" header="0.3" footer="0.3"/>
    </customSheetView>
  </customSheetViews>
  <mergeCells count="26">
    <mergeCell ref="B44:B45"/>
    <mergeCell ref="H44:H45"/>
    <mergeCell ref="A43:A46"/>
    <mergeCell ref="H40:H41"/>
    <mergeCell ref="B30:B31"/>
    <mergeCell ref="A40:A41"/>
    <mergeCell ref="B40:B41"/>
    <mergeCell ref="C40:C41"/>
    <mergeCell ref="A35:A38"/>
    <mergeCell ref="B36:B37"/>
    <mergeCell ref="H36:H37"/>
    <mergeCell ref="A27:A33"/>
    <mergeCell ref="H27:H33"/>
    <mergeCell ref="A15:A18"/>
    <mergeCell ref="A20:A23"/>
    <mergeCell ref="H20:H25"/>
    <mergeCell ref="C21:C23"/>
    <mergeCell ref="D21:D23"/>
    <mergeCell ref="E21:E23"/>
    <mergeCell ref="F21:F23"/>
    <mergeCell ref="G21:G23"/>
    <mergeCell ref="A5:H5"/>
    <mergeCell ref="A6:H6"/>
    <mergeCell ref="A7:H7"/>
    <mergeCell ref="A8:H8"/>
    <mergeCell ref="B10:G10"/>
  </mergeCells>
  <hyperlinks>
    <hyperlink ref="H16" r:id="rId1"/>
    <hyperlink ref="A10" location="'Шаблон заявки'!B5" display="Оформить заявку"/>
    <hyperlink ref="A9" location="Скидки!B20" display="Скидки "/>
    <hyperlink ref="H12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6</vt:i4>
      </vt:variant>
    </vt:vector>
  </HeadingPairs>
  <TitlesOfParts>
    <vt:vector size="24" baseType="lpstr">
      <vt:lpstr>Yandex</vt:lpstr>
      <vt:lpstr>Kinopoisk</vt:lpstr>
      <vt:lpstr>Видеосеть</vt:lpstr>
      <vt:lpstr>Десктопная сеть</vt:lpstr>
      <vt:lpstr>Мобильная сеть</vt:lpstr>
      <vt:lpstr>Kufar</vt:lpstr>
      <vt:lpstr>Rambler&amp;Co</vt:lpstr>
      <vt:lpstr>Gismeteo</vt:lpstr>
      <vt:lpstr>ABW</vt:lpstr>
      <vt:lpstr>Dev</vt:lpstr>
      <vt:lpstr>Shop</vt:lpstr>
      <vt:lpstr>Скидки</vt:lpstr>
      <vt:lpstr>Шаблон заявки</vt:lpstr>
      <vt:lpstr>Шаблон заявки RTB</vt:lpstr>
      <vt:lpstr>Брендирование</vt:lpstr>
      <vt:lpstr>Нестандарты</vt:lpstr>
      <vt:lpstr>Видео_др. форматы</vt:lpstr>
      <vt:lpstr>Десктоп_др.форматы</vt:lpstr>
      <vt:lpstr>'Rambler&amp;Co'!Область_печати</vt:lpstr>
      <vt:lpstr>Shop!Область_печати</vt:lpstr>
      <vt:lpstr>Yandex!Область_печати</vt:lpstr>
      <vt:lpstr>Брендирование!Область_печати</vt:lpstr>
      <vt:lpstr>'Десктопная сеть'!Область_печати</vt:lpstr>
      <vt:lpstr>'Мобильная сеть'!Область_печати</vt:lpstr>
    </vt:vector>
  </TitlesOfParts>
  <Company>VI-Minsk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EShanko</dc:creator>
  <cp:lastModifiedBy>Zverdvd.org</cp:lastModifiedBy>
  <cp:lastPrinted>2017-02-23T09:23:55Z</cp:lastPrinted>
  <dcterms:created xsi:type="dcterms:W3CDTF">2006-08-03T14:04:47Z</dcterms:created>
  <dcterms:modified xsi:type="dcterms:W3CDTF">2017-03-19T10:02:55Z</dcterms:modified>
</cp:coreProperties>
</file>