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D:\АдверТрэйд\Работа\ИНТЕРНЕТ\АдверТрэйд\Тарифы\2017\"/>
    </mc:Choice>
  </mc:AlternateContent>
  <bookViews>
    <workbookView xWindow="0" yWindow="0" windowWidth="28800" windowHeight="12345" tabRatio="894"/>
  </bookViews>
  <sheets>
    <sheet name="Yandex" sheetId="1" r:id="rId1"/>
    <sheet name="Yandex RTB" sheetId="2" r:id="rId2"/>
    <sheet name="Kinopoisk" sheetId="3" r:id="rId3"/>
    <sheet name="Viber" sheetId="22" r:id="rId4"/>
    <sheet name="Видеосеть" sheetId="4" r:id="rId5"/>
    <sheet name="Десктопная сеть" sheetId="6" r:id="rId6"/>
    <sheet name="Сеть In Page Video" sheetId="5" r:id="rId7"/>
    <sheet name="Мобильная сеть" sheetId="7" r:id="rId8"/>
    <sheet name="Пакет 1000$+" sheetId="9" r:id="rId9"/>
    <sheet name="Kufar" sheetId="10" r:id="rId10"/>
    <sheet name="Rambler&amp;Co" sheetId="11" r:id="rId11"/>
    <sheet name="Gismeteo" sheetId="12" r:id="rId12"/>
    <sheet name="ABW" sheetId="13" r:id="rId13"/>
    <sheet name="Shop" sheetId="14" r:id="rId14"/>
    <sheet name="Брендирование" sheetId="18" r:id="rId15"/>
    <sheet name="Нестандарты" sheetId="19" r:id="rId16"/>
    <sheet name="Видео_др. форматы" sheetId="20" r:id="rId17"/>
    <sheet name="Десктоп_др.форматы" sheetId="21" r:id="rId18"/>
    <sheet name="Скидки" sheetId="15" r:id="rId19"/>
    <sheet name="Шаблон заявки" sheetId="16" r:id="rId20"/>
    <sheet name="Шаблон заявки RTB" sheetId="17" r:id="rId21"/>
  </sheets>
  <definedNames>
    <definedName name="Sheet1Rg1">#REF!,#REF!,#REF!,#REF!,#REF!,#REF!,#REF!,#REF!,#REF!,#REF!,#REF!,#REF!,#REF!,#REF!,#REF!,#REF!,#REF!,#REF!,#REF!,#REF!,#REF!,#REF!,#REF!,#REF!,#REF!,#REF!,#REF!,#REF!,#REF!,#REF!,#REF!,#REF!,#REF!</definedName>
    <definedName name="Sheet1Rg2">#REF!,#REF!,#REF!,#REF!,#REF!,#REF!,#REF!,#REF!,#REF!,#REF!,#REF!,#REF!,#REF!,#REF!,#REF!,#REF!,#REF!,#REF!,#REF!,#REF!,#REF!,#REF!,#REF!,#REF!,#REF!,#REF!,#REF!,#REF!,#REF!,#REF!,#REF!,#REF!,#REF!</definedName>
    <definedName name="Sheet1Rg3">#REF!,#REF!,#REF!,#REF!,#REF!,#REF!,#REF!,#REF!,#REF!,#REF!,#REF!,#REF!</definedName>
    <definedName name="Sheet1Rg4">#REF!,#REF!,#REF!,#REF!,#REF!,#REF!,#REF!,#REF!,#REF!,#REF!,#REF!,#REF!</definedName>
    <definedName name="Z_19E5CCDE_5F64_458C_9CD0_CD70F6B7AF1A_.wvu.PrintArea" localSheetId="10" hidden="1">'Rambler&amp;Co'!$A$1:$H$40</definedName>
    <definedName name="Z_19E5CCDE_5F64_458C_9CD0_CD70F6B7AF1A_.wvu.PrintArea" localSheetId="13" hidden="1">Shop!$A$1:$J$22</definedName>
    <definedName name="Z_19E5CCDE_5F64_458C_9CD0_CD70F6B7AF1A_.wvu.PrintArea" localSheetId="0" hidden="1">Yandex!$A$1:$I$45</definedName>
    <definedName name="Z_41434B7E_BB70_4CEF_BEAD_8097026A60FB_.wvu.PrintArea" localSheetId="10" hidden="1">'Rambler&amp;Co'!$A$1:$H$40</definedName>
    <definedName name="Z_41434B7E_BB70_4CEF_BEAD_8097026A60FB_.wvu.PrintArea" localSheetId="13" hidden="1">Shop!$A$3:$H$32</definedName>
    <definedName name="Z_41434B7E_BB70_4CEF_BEAD_8097026A60FB_.wvu.PrintArea" localSheetId="0" hidden="1">Yandex!$A$1:$I$45</definedName>
    <definedName name="Z_41434B7E_BB70_4CEF_BEAD_8097026A60FB_.wvu.PrintArea" localSheetId="14" hidden="1">Брендирование!$A$1:$H$39</definedName>
    <definedName name="Z_41434B7E_BB70_4CEF_BEAD_8097026A60FB_.wvu.PrintArea" localSheetId="5" hidden="1">'Десктопная сеть'!$A$5:$G$57</definedName>
    <definedName name="Z_41434B7E_BB70_4CEF_BEAD_8097026A60FB_.wvu.PrintArea" localSheetId="7" hidden="1">'Мобильная сеть'!$A$6:$G$39</definedName>
    <definedName name="Z_4D7382E2_2B5D_4412_9D07_4BAE54792652_.wvu.PrintArea" localSheetId="10" hidden="1">'Rambler&amp;Co'!$A$1:$H$40</definedName>
    <definedName name="Z_4D7382E2_2B5D_4412_9D07_4BAE54792652_.wvu.PrintArea" localSheetId="13" hidden="1">Shop!$A$1:$J$22</definedName>
    <definedName name="Z_4D7382E2_2B5D_4412_9D07_4BAE54792652_.wvu.PrintArea" localSheetId="0" hidden="1">Yandex!$A$1:$I$45</definedName>
    <definedName name="Z_884D4653_A273_4CD6_B167_E29375612833_.wvu.PrintArea" localSheetId="10" hidden="1">'Rambler&amp;Co'!$A$1:$H$40</definedName>
    <definedName name="Z_884D4653_A273_4CD6_B167_E29375612833_.wvu.PrintArea" localSheetId="13" hidden="1">Shop!$A$1:$J$22</definedName>
    <definedName name="Z_884D4653_A273_4CD6_B167_E29375612833_.wvu.PrintArea" localSheetId="0" hidden="1">Yandex!$A$1:$I$45</definedName>
    <definedName name="Z_92E7094C_F9A1_40AB_B1A4_0E43350D3B17_.wvu.PrintArea" localSheetId="10" hidden="1">'Rambler&amp;Co'!$A$1:$H$40</definedName>
    <definedName name="Z_92E7094C_F9A1_40AB_B1A4_0E43350D3B17_.wvu.PrintArea" localSheetId="13" hidden="1">Shop!$A$3:$H$32</definedName>
    <definedName name="Z_92E7094C_F9A1_40AB_B1A4_0E43350D3B17_.wvu.PrintArea" localSheetId="0" hidden="1">Yandex!$A$1:$I$45</definedName>
    <definedName name="Z_92E7094C_F9A1_40AB_B1A4_0E43350D3B17_.wvu.PrintArea" localSheetId="14" hidden="1">Брендирование!$A$1:$H$39</definedName>
    <definedName name="Z_92E7094C_F9A1_40AB_B1A4_0E43350D3B17_.wvu.PrintArea" localSheetId="5" hidden="1">'Десктопная сеть'!$A$5:$G$57</definedName>
    <definedName name="Z_92E7094C_F9A1_40AB_B1A4_0E43350D3B17_.wvu.PrintArea" localSheetId="7" hidden="1">'Мобильная сеть'!$A$6:$G$39</definedName>
    <definedName name="Z_AC395333_7814_4FBA_9301_653C031E5060_.wvu.PrintArea" localSheetId="10" hidden="1">'Rambler&amp;Co'!$A$1:$H$40</definedName>
    <definedName name="Z_AC395333_7814_4FBA_9301_653C031E5060_.wvu.PrintArea" localSheetId="13" hidden="1">Shop!$A$3:$H$32</definedName>
    <definedName name="Z_AC395333_7814_4FBA_9301_653C031E5060_.wvu.PrintArea" localSheetId="0" hidden="1">Yandex!$A$1:$I$45</definedName>
    <definedName name="Z_AC395333_7814_4FBA_9301_653C031E5060_.wvu.PrintArea" localSheetId="14" hidden="1">Брендирование!$A$1:$H$39</definedName>
    <definedName name="Z_AC395333_7814_4FBA_9301_653C031E5060_.wvu.PrintArea" localSheetId="5" hidden="1">'Десктопная сеть'!$A$5:$G$57</definedName>
    <definedName name="Z_AC395333_7814_4FBA_9301_653C031E5060_.wvu.PrintArea" localSheetId="7" hidden="1">'Мобильная сеть'!$A$6:$G$39</definedName>
    <definedName name="Z_F52D9721_2BE7_4E12_A823_A9258417611A_.wvu.PrintArea" localSheetId="10" hidden="1">'Rambler&amp;Co'!$A$1:$H$40</definedName>
    <definedName name="Z_F52D9721_2BE7_4E12_A823_A9258417611A_.wvu.PrintArea" localSheetId="13" hidden="1">Shop!$A$1:$J$22</definedName>
    <definedName name="Z_F52D9721_2BE7_4E12_A823_A9258417611A_.wvu.PrintArea" localSheetId="0" hidden="1">Yandex!$A$1:$I$45</definedName>
    <definedName name="_xlnm.Print_Area" localSheetId="10">'Rambler&amp;Co'!$A$1:$H$40</definedName>
    <definedName name="_xlnm.Print_Area" localSheetId="13">Shop!$A$3:$H$32</definedName>
    <definedName name="_xlnm.Print_Area" localSheetId="0">Yandex!$A$1:$I$45</definedName>
    <definedName name="_xlnm.Print_Area" localSheetId="14">Брендирование!$A$1:$H$39</definedName>
    <definedName name="_xlnm.Print_Area" localSheetId="5">'Десктопная сеть'!$A$5:$G$57</definedName>
    <definedName name="_xlnm.Print_Area" localSheetId="7">'Мобильная сеть'!$A$6:$G$39</definedName>
  </definedNames>
  <calcPr calcId="152511"/>
  <customWorkbookViews>
    <customWorkbookView name="Кошелева Алёна - Личное представление" guid="{92E7094C-F9A1-40AB-B1A4-0E43350D3B17}" mergeInterval="0" personalView="1" maximized="1" xWindow="-8" yWindow="-8" windowWidth="1936" windowHeight="1056" tabRatio="894" activeSheetId="9"/>
    <customWorkbookView name="Mernaya Marina - Личное представление" guid="{19E5CCDE-5F64-458C-9CD0-CD70F6B7AF1A}" mergeInterval="0" personalView="1" maximized="1" windowWidth="1916" windowHeight="855" tabRatio="894" activeSheetId="1"/>
    <customWorkbookView name="Igonina Anastasiya - Личное представление" guid="{4D7382E2-2B5D-4412-9D07-4BAE54792652}" mergeInterval="0" personalView="1" maximized="1" windowWidth="1676" windowHeight="835" tabRatio="598" activeSheetId="3"/>
    <customWorkbookView name="Lozovskaya Olga - Личное представление" guid="{F52D9721-2BE7-4E12-A823-A9258417611A}" mergeInterval="0" personalView="1" maximized="1" windowWidth="1916" windowHeight="865" tabRatio="598" activeSheetId="1"/>
    <customWorkbookView name="Dubovskaya Olga - Личное представление" guid="{884D4653-A273-4CD6-B167-E29375612833}" mergeInterval="0" personalView="1" maximized="1" xWindow="1" yWindow="1" windowWidth="1596" windowHeight="665" tabRatio="598" activeSheetId="1"/>
    <customWorkbookView name="Лозовская Ольга - Личное представление" guid="{41434B7E-BB70-4CEF-BEAD-8097026A60FB}" mergeInterval="0" personalView="1" maximized="1" xWindow="-8" yWindow="-8" windowWidth="1936" windowHeight="1014" tabRatio="894" activeSheetId="15"/>
    <customWorkbookView name="Дубовская Ольга - Личное представление" guid="{AC395333-7814-4FBA-9301-653C031E5060}" mergeInterval="0" personalView="1" maximized="1" xWindow="-8" yWindow="-8" windowWidth="1936" windowHeight="1056" tabRatio="894" activeSheetId="15"/>
  </customWorkbookViews>
</workbook>
</file>

<file path=xl/calcChain.xml><?xml version="1.0" encoding="utf-8"?>
<calcChain xmlns="http://schemas.openxmlformats.org/spreadsheetml/2006/main">
  <c r="F17" i="10" l="1"/>
  <c r="F20" i="22" l="1"/>
  <c r="F19" i="22"/>
  <c r="F18" i="22"/>
  <c r="E21" i="4"/>
  <c r="F28" i="1"/>
  <c r="F27" i="1"/>
  <c r="F26" i="1"/>
  <c r="F25" i="1"/>
  <c r="F24" i="1"/>
  <c r="F23" i="1"/>
  <c r="E20" i="4"/>
  <c r="F43" i="21"/>
  <c r="F42" i="21"/>
  <c r="F35" i="21"/>
  <c r="F21" i="21"/>
  <c r="F18" i="21"/>
  <c r="F17" i="21"/>
  <c r="F16" i="21"/>
  <c r="F15" i="21"/>
  <c r="F25" i="20"/>
  <c r="F24" i="20"/>
  <c r="F23" i="20"/>
  <c r="F22" i="20"/>
  <c r="F21" i="20"/>
  <c r="F20" i="20"/>
  <c r="F19" i="20"/>
  <c r="F18" i="20"/>
  <c r="F17" i="20"/>
  <c r="K7" i="17"/>
  <c r="L7" i="17" s="1"/>
  <c r="L8" i="17" s="1"/>
  <c r="L9" i="17" s="1"/>
  <c r="O43" i="16"/>
  <c r="O44" i="16" s="1"/>
  <c r="O45" i="16" s="1"/>
  <c r="O46" i="16" s="1"/>
  <c r="O47" i="16" s="1"/>
  <c r="O27" i="16"/>
  <c r="O28" i="16" s="1"/>
  <c r="O29" i="16" s="1"/>
  <c r="O30" i="16" s="1"/>
  <c r="O31" i="16" s="1"/>
  <c r="O32" i="16" s="1"/>
  <c r="O33" i="16" s="1"/>
  <c r="O34" i="16" s="1"/>
  <c r="O35" i="16" s="1"/>
  <c r="O17" i="16"/>
  <c r="O18" i="16" s="1"/>
  <c r="O19" i="16" s="1"/>
  <c r="O20" i="16" s="1"/>
  <c r="O21" i="16" s="1"/>
  <c r="O6" i="16"/>
  <c r="O7" i="16"/>
  <c r="O8" i="16" s="1"/>
  <c r="O9" i="16" s="1"/>
  <c r="O10" i="16" s="1"/>
  <c r="O11" i="16" s="1"/>
  <c r="F17" i="14"/>
  <c r="F16" i="14"/>
  <c r="F15" i="14"/>
  <c r="F14" i="14"/>
  <c r="F19" i="13"/>
  <c r="F18" i="13"/>
  <c r="F17" i="13"/>
  <c r="F16" i="13"/>
  <c r="F15" i="13"/>
  <c r="F14" i="13"/>
  <c r="F31" i="12"/>
  <c r="F30" i="12"/>
  <c r="F29" i="12"/>
  <c r="F28" i="12"/>
  <c r="F27" i="12"/>
  <c r="F26" i="12"/>
  <c r="F25" i="12"/>
  <c r="F24" i="12"/>
  <c r="F23" i="12"/>
  <c r="F22" i="12"/>
  <c r="F21" i="12"/>
  <c r="F20" i="12"/>
  <c r="F19" i="12"/>
  <c r="F18" i="12"/>
  <c r="F17" i="12"/>
  <c r="F16" i="12"/>
  <c r="F15" i="11"/>
  <c r="F14" i="11"/>
  <c r="F24" i="10"/>
  <c r="F21" i="10"/>
  <c r="F16" i="10"/>
  <c r="F15" i="10"/>
  <c r="F14" i="10"/>
  <c r="F13" i="10"/>
  <c r="E19" i="4"/>
  <c r="F20" i="3"/>
  <c r="F19" i="3"/>
  <c r="F18" i="3"/>
  <c r="F29" i="1"/>
  <c r="F22" i="1"/>
  <c r="F21" i="1"/>
  <c r="F20" i="1"/>
  <c r="F19" i="1"/>
  <c r="L10" i="17" l="1"/>
  <c r="L11" i="17" s="1"/>
</calcChain>
</file>

<file path=xl/sharedStrings.xml><?xml version="1.0" encoding="utf-8"?>
<sst xmlns="http://schemas.openxmlformats.org/spreadsheetml/2006/main" count="1646" uniqueCount="709">
  <si>
    <t>Раздел</t>
  </si>
  <si>
    <t xml:space="preserve"> </t>
  </si>
  <si>
    <t>Вид размещения</t>
  </si>
  <si>
    <t>Формат</t>
  </si>
  <si>
    <t>Динамика</t>
  </si>
  <si>
    <t>200х300</t>
  </si>
  <si>
    <t>В течение 1 недели</t>
  </si>
  <si>
    <t>статика</t>
  </si>
  <si>
    <t xml:space="preserve">Размер (в килобайтах), баннер SWF </t>
  </si>
  <si>
    <t>(все цены указаны в бел. рублях, без НДС)</t>
  </si>
  <si>
    <t>Кол-во показов, тыс.</t>
  </si>
  <si>
    <t>Продолжительность размещения / Комментарий раздела</t>
  </si>
  <si>
    <t>Продолжительность размещения</t>
  </si>
  <si>
    <t xml:space="preserve"> CPM,  бел. руб.</t>
  </si>
  <si>
    <t>Все страницы портала</t>
  </si>
  <si>
    <t>Стоимость пакета, бел.руб.</t>
  </si>
  <si>
    <t>200х600</t>
  </si>
  <si>
    <t>100%х60 (или 468х60)</t>
  </si>
  <si>
    <t xml:space="preserve">Заявка на размещение по договору №_________ от _____________ </t>
  </si>
  <si>
    <t>Формат, px</t>
  </si>
  <si>
    <t>Стоимость 1000 показов</t>
  </si>
  <si>
    <t>Старт/период размещения</t>
  </si>
  <si>
    <t xml:space="preserve">Количество дней </t>
  </si>
  <si>
    <t>Количество пакетов</t>
  </si>
  <si>
    <t xml:space="preserve">Итого без НДС, руб </t>
  </si>
  <si>
    <t>Главная страница</t>
  </si>
  <si>
    <t>Сумма Gross</t>
  </si>
  <si>
    <t>Скидка за объем услуг в месяц, сумма Net</t>
  </si>
  <si>
    <t>Скидка РА, сумма Net Net</t>
  </si>
  <si>
    <t xml:space="preserve">Итого с НДС </t>
  </si>
  <si>
    <t>Все страницы сайта</t>
  </si>
  <si>
    <t>Период размещения</t>
  </si>
  <si>
    <t xml:space="preserve">Количество показов в пакете </t>
  </si>
  <si>
    <t>Если фактическая сумма (Gross) без НДС заказываемых Заказчиком услуг по размещению рекламных материалов рекламодателя в соответствии с настоящей  Заявкой окажется меньше суммы (Gross) без НДС, предусмотренной условиями размещения данной  Заявки, то размер скидки за объем заказываемых услуг в месяц (по разовому заказу) подлежит пересмотру Исполнителем в одностороннем порядке в соответствии с действующей у Исполнителя системой предоставления скидок за объем заказываемых услуг в месяц (по разовому заказу). В этом случае размер предоставляемой  Заказчику скидки за объем заказываемых услуг в месяц (по разовому заказу) подлежит пересмотру Исполнителем за весь период размещения Заказчиком рекламных материалов рекламодателя на Интернет-ресурсах, предусмотренный настоящей  Заявкой.</t>
  </si>
  <si>
    <t>ЗАКАЗЧИК:</t>
  </si>
  <si>
    <t>подпись</t>
  </si>
  <si>
    <t>М.П.</t>
  </si>
  <si>
    <t>Заявка является протоколом согласования цены</t>
  </si>
  <si>
    <t xml:space="preserve">                         </t>
  </si>
  <si>
    <t>Рекламная статья в рубрике «Актуальное»</t>
  </si>
  <si>
    <t xml:space="preserve">Стоимость в сутки, бел. руб. </t>
  </si>
  <si>
    <t>Дополнительная информация</t>
  </si>
  <si>
    <t xml:space="preserve"> - </t>
  </si>
  <si>
    <t>Ф.И.О.   Должность</t>
  </si>
  <si>
    <t>240х400</t>
  </si>
  <si>
    <t>будние дни</t>
  </si>
  <si>
    <t>выходные</t>
  </si>
  <si>
    <t>Примечание</t>
  </si>
  <si>
    <t>До 10 000 знаков, до 9 фото. Не более 3 дней</t>
  </si>
  <si>
    <t>Размещение рекламных статей на www.abw.by</t>
  </si>
  <si>
    <t xml:space="preserve">CPM*, бел. руб. </t>
  </si>
  <si>
    <t xml:space="preserve">http://advertising.yandex.ru/requirement/media/general.xml </t>
  </si>
  <si>
    <t xml:space="preserve">http://advertising.yandex.ru/requirement/media/banner.xml </t>
  </si>
  <si>
    <t>Требования Яндекса к рекламным материалам здесь:</t>
  </si>
  <si>
    <t>Общие требования</t>
  </si>
  <si>
    <t>Требования к рекламным материалам</t>
  </si>
  <si>
    <t>http://advertising.yandex.ru/requirement/media/flash.xml</t>
  </si>
  <si>
    <t xml:space="preserve">http://advertising.yandex.ru/requirement/media/regulations.xml </t>
  </si>
  <si>
    <t>Рекламодатель (юридическое наименование)</t>
  </si>
  <si>
    <t xml:space="preserve">Бренд </t>
  </si>
  <si>
    <t>Бренд</t>
  </si>
  <si>
    <t>RF</t>
  </si>
  <si>
    <t>728х90</t>
  </si>
  <si>
    <t>от 200</t>
  </si>
  <si>
    <t>Пакет "500К+"</t>
  </si>
  <si>
    <t>от 1000</t>
  </si>
  <si>
    <t>Пакет "1000К+"</t>
  </si>
  <si>
    <t>от 250</t>
  </si>
  <si>
    <t>от 500</t>
  </si>
  <si>
    <t xml:space="preserve">Технические требования к рекламным материалам Kinopoisk.ru здесь: </t>
  </si>
  <si>
    <t>Агентство</t>
  </si>
  <si>
    <t>Наименование агентства</t>
  </si>
  <si>
    <t xml:space="preserve">Размер </t>
  </si>
  <si>
    <t>по желанию клиента</t>
  </si>
  <si>
    <t>Пакет заводится на непрерывный период времени.</t>
  </si>
  <si>
    <t>Размер скидки</t>
  </si>
  <si>
    <t>Abw.by</t>
  </si>
  <si>
    <t>Pressball.by</t>
  </si>
  <si>
    <t>Kinopoisk.ru</t>
  </si>
  <si>
    <t>Megogo.net</t>
  </si>
  <si>
    <t>Diva.by</t>
  </si>
  <si>
    <t>CPM, бел. руб.</t>
  </si>
  <si>
    <t xml:space="preserve">Стоимость пакета по базовому заказу, бел.руб. </t>
  </si>
  <si>
    <t>min 200</t>
  </si>
  <si>
    <t>min 100</t>
  </si>
  <si>
    <t>Доп. возможности</t>
  </si>
  <si>
    <r>
      <t>Настройка RF - по желанию клиента (без наценки).</t>
    </r>
    <r>
      <rPr>
        <sz val="10"/>
        <color indexed="56"/>
        <rFont val="Arial"/>
        <family val="2"/>
        <charset val="204"/>
      </rPr>
      <t/>
    </r>
  </si>
  <si>
    <t xml:space="preserve">  Все пакеты на ABW разработаны с учетом оптимизации охвата аудитории.</t>
  </si>
  <si>
    <t>Кол-во показов или мин. заказ, тыс.</t>
  </si>
  <si>
    <t>728x90</t>
  </si>
  <si>
    <t>В течение 2-4 недель</t>
  </si>
  <si>
    <t>В течение 1-2 недель</t>
  </si>
  <si>
    <t>От 1 недели</t>
  </si>
  <si>
    <t>от 100</t>
  </si>
  <si>
    <t>Gismeteo.by</t>
  </si>
  <si>
    <t>Технические требования к баннерам по форматам:</t>
  </si>
  <si>
    <t>http://reklama.rambler.ru/specs/45/</t>
  </si>
  <si>
    <t xml:space="preserve">Статика </t>
  </si>
  <si>
    <t>сутки</t>
  </si>
  <si>
    <t>Shop.by (все страницы)</t>
  </si>
  <si>
    <t>100%x90</t>
  </si>
  <si>
    <t>Интернет-ресурс</t>
  </si>
  <si>
    <t>Вид нестандартного размещения</t>
  </si>
  <si>
    <t>Краткое описание</t>
  </si>
  <si>
    <t>Тех. требования</t>
  </si>
  <si>
    <t xml:space="preserve">Брендирование сайта </t>
  </si>
  <si>
    <t xml:space="preserve">Брендирование верхнего, боковых полей сайта. </t>
  </si>
  <si>
    <t>Описание</t>
  </si>
  <si>
    <t>Пример размещения</t>
  </si>
  <si>
    <t>1 в сутки/неделю/за период кампании</t>
  </si>
  <si>
    <t>По желанию клиента</t>
  </si>
  <si>
    <t>1 в неделю или за период кампании</t>
  </si>
  <si>
    <t>FullScreen  показывается на текущей странице поверх основного контента сайта.</t>
  </si>
  <si>
    <t xml:space="preserve">ScreenGlide по наведению  </t>
  </si>
  <si>
    <t>Наценка 50% к базовому CPM стандартного баннера</t>
  </si>
  <si>
    <t xml:space="preserve">При загрузке страницы показывается баннер 100%х60, при наведении на него  курсора показывается баннер большего размера (кликабельный). 
</t>
  </si>
  <si>
    <t xml:space="preserve">Для баннера-расхлопа необходимо подготовить два баннера в формате gif или swf. Размер первого баннера - 100%*60 пикселей (минимальная ширина  468 пикселей, края тянутся до 100%), некликабельный. Размеры второго баннера по высоте определяется рекламодателем, минимальная ширина - 468 пикселей, края тянутся до 100%). Для Flash-расхлопа во втором баннере должна быть прописана прямая ссылка.
</t>
  </si>
  <si>
    <t>неделя</t>
  </si>
  <si>
    <t>Предоставляются по запросу</t>
  </si>
  <si>
    <t>Стоимость базового пакета, бел.руб.</t>
  </si>
  <si>
    <t>CPM, без НДС</t>
  </si>
  <si>
    <t>Брендируются боковые поля сайта</t>
  </si>
  <si>
    <t>Брендирование верхнего, боковых полей сайта</t>
  </si>
  <si>
    <t>Размер (в килобайтах), баннер SWF, GIF, JPG, доп. возможности</t>
  </si>
  <si>
    <t>От 2 недель</t>
  </si>
  <si>
    <t>Map.by</t>
  </si>
  <si>
    <t>240х400 второй баннер</t>
  </si>
  <si>
    <t>Сумма НДС</t>
  </si>
  <si>
    <t>Стоимость/CPM*</t>
  </si>
  <si>
    <t>Сумма с НДС</t>
  </si>
  <si>
    <t>Изображение 680х795 (min),1435(max) pix, верхний, левый и нижний края должны заканчиваться белым цветом</t>
  </si>
  <si>
    <t>нет</t>
  </si>
  <si>
    <t>ТТ по запросу</t>
  </si>
  <si>
    <t>Championat.com</t>
  </si>
  <si>
    <t>http://specs.adfox.ru/</t>
  </si>
  <si>
    <t>Единая кликабельная картинка из подложки и поля 100 pix над шапкой</t>
  </si>
  <si>
    <t>-</t>
  </si>
  <si>
    <t>** Размещения с таргетингом по областям РБ осуществляется по стоимости динамики.</t>
  </si>
  <si>
    <t>* Размещения с таргетингом по областям РБ осуществляется по стоимости динамики.</t>
  </si>
  <si>
    <t>ScreenGlide</t>
  </si>
  <si>
    <t>Брендированные поля вокруг поля с картой или брендирование верхнего и боковых полей сайта</t>
  </si>
  <si>
    <t>статика (неделя)</t>
  </si>
  <si>
    <t>По наведению курсора мыши баннер 240х400 раскрывается до размера 500х400, закрывая контент страницы, баннер 100%х90 - до формата 100%х200</t>
  </si>
  <si>
    <t>Сквозное размещение на всех страницах сайта</t>
  </si>
  <si>
    <t xml:space="preserve">Изображение Gif 150 х 91; текст </t>
  </si>
  <si>
    <t>Full Screen</t>
  </si>
  <si>
    <t>Screen Glide</t>
  </si>
  <si>
    <t xml:space="preserve"> Map.by</t>
  </si>
  <si>
    <t xml:space="preserve"> Diva.by</t>
  </si>
  <si>
    <t>Сайт</t>
  </si>
  <si>
    <t>Rich Media</t>
  </si>
  <si>
    <t>Кол-во недель</t>
  </si>
  <si>
    <t>ScreenGlide 100%х60/120 по наведению</t>
  </si>
  <si>
    <t>ScreenGlide 100%х60/180 по наведению</t>
  </si>
  <si>
    <t>ScreenGlide 100%х60/240 по наведению</t>
  </si>
  <si>
    <t>Баннер-кнопка</t>
  </si>
  <si>
    <t xml:space="preserve">По наведению курсора мыши баннер 240х400 раскрывается до размера 500х400, баннер 728х90 -   до размера 728х200, закрывая контент страницы. </t>
  </si>
  <si>
    <t>Кликабельная кнопка в меню сайта слева</t>
  </si>
  <si>
    <t>Изображение Gif</t>
  </si>
  <si>
    <t>Rutube.ru</t>
  </si>
  <si>
    <t>Статика</t>
  </si>
  <si>
    <t>1/2 недели</t>
  </si>
  <si>
    <t>240х400  второй</t>
  </si>
  <si>
    <t>Kyky.org</t>
  </si>
  <si>
    <t>http://specs.adfox.ru/page/71/</t>
  </si>
  <si>
    <t xml:space="preserve">Брендирование верхнего и бокового правого полей сайта. </t>
  </si>
  <si>
    <t>Брендирование состоит из двух эксклюзивных баннеров: Верхний 100%х90рх, Сайдбар 300х600рх. Рекомендации: использование белого или прозрачного фона</t>
  </si>
  <si>
    <t>Сутки (мин. 3 суток)</t>
  </si>
  <si>
    <t>Брендирование верхнего, боковых полей сайта с использованием  в брендинге видео</t>
  </si>
  <si>
    <t xml:space="preserve">Объемная скидка </t>
  </si>
  <si>
    <t>Не действует</t>
  </si>
  <si>
    <t>Кнопки</t>
  </si>
  <si>
    <t>CPM/Стоимость, без НДС</t>
  </si>
  <si>
    <t xml:space="preserve">По наведению курсора мыши баннер 240х400   раскрывается до размера  960x400, закрывая контент страницы </t>
  </si>
  <si>
    <t>По наведению курсора мыши баннер из формата 240х400 (Главная+Новости) раскрывается до размера 960x400, закрывая контент страницы.</t>
  </si>
  <si>
    <t xml:space="preserve">По наведению курсора мыши баннер 100%х90 раскрывается до размера 100%х200, баннер 240х400  до размера 500х400, закрывая контент страницы. </t>
  </si>
  <si>
    <t>Действует</t>
  </si>
  <si>
    <t>Стоимость за период, без НДС</t>
  </si>
  <si>
    <t>http://www.adriver.ru/doc/ban/spec/spec_554.html</t>
  </si>
  <si>
    <t>http://www.adriver.ru/doc/ban/spec/spec_569.html</t>
  </si>
  <si>
    <t>1000К+</t>
  </si>
  <si>
    <t>500К+</t>
  </si>
  <si>
    <t>240х400 (второй)</t>
  </si>
  <si>
    <t xml:space="preserve"> min 250K</t>
  </si>
  <si>
    <t>Kp.by</t>
  </si>
  <si>
    <t xml:space="preserve">динамика </t>
  </si>
  <si>
    <t>min 250K</t>
  </si>
  <si>
    <t>По наведению курсора мыши баннер из формата 240х400 раскрывается до размера 500x400, баннер 990х90 -  до размера 990х200, закрывая контент страницы.</t>
  </si>
  <si>
    <t>Возможно размещение Screen Glide на Gismeteo, Abw,  Pressball, Diva, Map, KP с единой настройкой RF</t>
  </si>
  <si>
    <t>Cat Fish</t>
  </si>
  <si>
    <t>http://legal.yandex.ru/requirements_media_context_banner/</t>
  </si>
  <si>
    <t xml:space="preserve">                  </t>
  </si>
  <si>
    <t xml:space="preserve">         </t>
  </si>
  <si>
    <t>Мультиролл</t>
  </si>
  <si>
    <t>Ролик формата FLV продолжительностью до 25 сек., вес до 10 Мб. Рекламный ролик до или после рекламного  трейлера фильма.</t>
  </si>
  <si>
    <t>Новость дня</t>
  </si>
  <si>
    <t>Select.by + Myfin.by</t>
  </si>
  <si>
    <t>Myfin.by</t>
  </si>
  <si>
    <t>До 25 Кб, ссылка прямая. Возможно размещение нестандартных форматов рекламы</t>
  </si>
  <si>
    <t>Сезонный коэфф.</t>
  </si>
  <si>
    <t>290х250 (HTML-блок)</t>
  </si>
  <si>
    <t>Myfin.by раздел "Кредиты на недвижимость"</t>
  </si>
  <si>
    <t>Myfin.by раздел "Кредиты на авто"</t>
  </si>
  <si>
    <t>до 60 Кб</t>
  </si>
  <si>
    <t>http://legal.yandex.ru/general_adv_rules/</t>
  </si>
  <si>
    <t>Показывается на планшетных компьютерах</t>
  </si>
  <si>
    <t xml:space="preserve">Заявка на размещение по договору № </t>
  </si>
  <si>
    <t>Геотаргетинг</t>
  </si>
  <si>
    <t>Форма размещения *</t>
  </si>
  <si>
    <t>Таргетинг**</t>
  </si>
  <si>
    <t>Старт / период размещения</t>
  </si>
  <si>
    <t>Количество показов (прогноз)***</t>
  </si>
  <si>
    <t>Ср. цена 1000 показов без НДС (прогноз)***, руб</t>
  </si>
  <si>
    <t xml:space="preserve">Стоимость размещения без НДС, руб </t>
  </si>
  <si>
    <t>Беларусь</t>
  </si>
  <si>
    <t>240x400, 300x250, 728x90, 300x300 (160x600)</t>
  </si>
  <si>
    <t>площадки Яндекса / площадки Яндекса + РСЯ</t>
  </si>
  <si>
    <t>Примечание:</t>
  </si>
  <si>
    <t>* Необходимо указать форму размещения - показы только на площадках Яндекса, или показы на площадках Яндекса и сайтах Рекламной сети Яндекса (РСЯ)</t>
  </si>
  <si>
    <t>** При размещении рекламы необходимо указать один из 4 доступных таргетингов - социльно-демографический, аудиторные интересы, поисковый ретаргетинг, поведенческий ретаргетинг.</t>
  </si>
  <si>
    <t xml:space="preserve">*** Указаны прогнозируемое количество показов и средняя цена за 1000 показов по данным размещения рекламных материалов по принципам аукциона (RTB). Реальное количество показов и средняя цена за 1000 показов может отличаться от прогнозируемого, т.к. прогноз подсчитан на основе анализа ставок конкурентов и CTR их кампаний, а эти параметры могут изменяться в процессе работы Вашей рекламной кампании. </t>
  </si>
  <si>
    <t>Заявка является протоколом согласования договорной цены</t>
  </si>
  <si>
    <t>Должность</t>
  </si>
  <si>
    <t>Ф.И.О.</t>
  </si>
  <si>
    <t>Tvzavr.ru</t>
  </si>
  <si>
    <t>Формат: swf, 470x84px</t>
  </si>
  <si>
    <t>Select.by</t>
  </si>
  <si>
    <t>1 Неделя</t>
  </si>
  <si>
    <t xml:space="preserve">Брендирование сайтов </t>
  </si>
  <si>
    <t>Возможно размещение Ful Screen на Pressball, Diva, Map, Kp, Select, Myfin с единой настройкой RF</t>
  </si>
  <si>
    <t xml:space="preserve">При размещении рекламы алкогольных напитков и табачных изделий  на баннере необходимо указать текст «Реклама в Беларуси».  </t>
  </si>
  <si>
    <t>min 500K</t>
  </si>
  <si>
    <t>Dev.by</t>
  </si>
  <si>
    <t>Yandex.by+ Kinopoisk.ru</t>
  </si>
  <si>
    <t xml:space="preserve"> CPM,           бел. руб.</t>
  </si>
  <si>
    <t>Баннер показывается на смартфонах с сенсорным экраном. Предоставляется баннер 640х134, но на смартфонах отображается как баннер в формате 320х67</t>
  </si>
  <si>
    <t>Формат flv, mp4, mkv наиболее высокого разрешения</t>
  </si>
  <si>
    <t xml:space="preserve">Продолжительность размещения </t>
  </si>
  <si>
    <t xml:space="preserve">Название сайта </t>
  </si>
  <si>
    <t xml:space="preserve">Формат </t>
  </si>
  <si>
    <t>Баннер (сквозной) 728х240</t>
  </si>
  <si>
    <t>Overlay 470x84 px</t>
  </si>
  <si>
    <t xml:space="preserve">Раздел </t>
  </si>
  <si>
    <t>Динамика, с НДС</t>
  </si>
  <si>
    <t>Динамика, без НДС</t>
  </si>
  <si>
    <t>Пример: Главная страница/Все страницы/Почта и т.п.</t>
  </si>
  <si>
    <t>Сумма без НДС</t>
  </si>
  <si>
    <t>Статика, без НДС</t>
  </si>
  <si>
    <t>Стоимость             (1/2 недели, неделя)</t>
  </si>
  <si>
    <t>100К+</t>
  </si>
  <si>
    <t xml:space="preserve">Стоимость пакета/min заказа, бел.руб. </t>
  </si>
  <si>
    <t>Pladform</t>
  </si>
  <si>
    <t>Техтребования</t>
  </si>
  <si>
    <t>По запросу</t>
  </si>
  <si>
    <t xml:space="preserve">http://rutubeby.com/ads.html </t>
  </si>
  <si>
    <t>Gross-бюджет* (сумма заказываемых услуг до применения скидки), бел.руб. без НДС</t>
  </si>
  <si>
    <t xml:space="preserve">от 1 недели </t>
  </si>
  <si>
    <t>https://advertising.yandex.ru/requirement/media/html5.xml</t>
  </si>
  <si>
    <t>- баннеры HTML5</t>
  </si>
  <si>
    <t>https://advertising.yandex.ru/requirement/media/kinopoisk.xml</t>
  </si>
  <si>
    <t>подготовка HTML5</t>
  </si>
  <si>
    <t>http://reklama.rambler.ru/specs/61/</t>
  </si>
  <si>
    <t>240х400 (обновленные с учетом HTML5)</t>
  </si>
  <si>
    <t>http://www.adriver.ru/doc/ban/spec/spec_576.html</t>
  </si>
  <si>
    <t>Tvigle.ru</t>
  </si>
  <si>
    <t>min 50K</t>
  </si>
  <si>
    <t>InRead</t>
  </si>
  <si>
    <t>Видеоролик, встроенный в тело статьи на сайте</t>
  </si>
  <si>
    <t>ТТ по запросу.</t>
  </si>
  <si>
    <t xml:space="preserve"> min 100K</t>
  </si>
  <si>
    <t>320х50</t>
  </si>
  <si>
    <t>500K+</t>
  </si>
  <si>
    <t>250K+</t>
  </si>
  <si>
    <t xml:space="preserve">Общие тех. требования к рекламным материалам Рамблер Холдинга здесь: </t>
  </si>
  <si>
    <t>100%х250/200</t>
  </si>
  <si>
    <t>https://advertising.yandex.ru/requirement/media/main.xml</t>
  </si>
  <si>
    <t>баннер с раскрывающимся блоком</t>
  </si>
  <si>
    <t>Рекламные трейлеры фильмов на сервисе Кинопоиск</t>
  </si>
  <si>
    <t>https://advertising.yandex.ru/requirement/media/videoweb.xml</t>
  </si>
  <si>
    <t>видеосеть</t>
  </si>
  <si>
    <t>баннеры HTML5</t>
  </si>
  <si>
    <t>до 10 МБ</t>
  </si>
  <si>
    <t>Выбор сайта или группы сайтов по желанию рекламодателей без наценок</t>
  </si>
  <si>
    <t>Реклама показывается только белорусской аудитории сайтов</t>
  </si>
  <si>
    <t>Комментарии</t>
  </si>
  <si>
    <t xml:space="preserve">* Стоимость размещения с таргетингом по интересующим  разделам уточняйте у своего менеджера </t>
  </si>
  <si>
    <t xml:space="preserve">Кол-во знаков: не менее 3000, не более 6000, иллюстрации: не менее 3 (для ротации на  титульной странице) </t>
  </si>
  <si>
    <t xml:space="preserve">Интерактивные flash-ролики, отображающиеся поверх содержимого страницы. Классический Rich-media состоит из трёх flash-роликов: тизера, ремайндера и основного ролика. </t>
  </si>
  <si>
    <t>При превышении максимального бюджета в месяц за доп. условиями обращайтесь к вашему менеджеру</t>
  </si>
  <si>
    <t>За годовой бюджет предусмотрена специальная шкала скидок, за условиями обращайтесь к вашему менеджеру</t>
  </si>
  <si>
    <t>Yandex (Портальная сеть Яндекс (аукцион))</t>
  </si>
  <si>
    <t>По вопросам размещения нестандартной рекламы обращайтесь к менеджеру</t>
  </si>
  <si>
    <t>Основные ТТ: Размер баннера и заглушки - 800х600, не больше 50 Кб. Инструкция по созданию баннера  здесь http://specs.adfox.ru/page/71   Версия Flash – не выше 9-ой.  Для каждого SWF обязательна заглушка в формате GIF, JPG или PNG.  Недопустимо «прошивать» ссылку для учета показов в файл swf. За более подробными ТТ обращайтесь к Вашему менеджеру</t>
  </si>
  <si>
    <t xml:space="preserve">Основные ТТ: Размер баннера и заглушки - 800х600, не больше 50 Кб.  Версия Flash – не выше 9-ой.  Для каждого SWF обязательна заглушка в формате GIF, JPG или PNG. Недопустимо «прошивать» ссылку для учета показов в файл swf. За более подробными ТТ обращайтесь к Вашему менеджеру. Инструкция по созданию баннера  здесь http://specs.adfox.ru/page/71                        За более подробными ТТ обращайтесь к Вашему менеджеру                          </t>
  </si>
  <si>
    <t>Брендирование раздела "Продажа легковых авто"</t>
  </si>
  <si>
    <t>3 суток</t>
  </si>
  <si>
    <t>Технические требования к баннерам предоставляются по запросу.</t>
  </si>
  <si>
    <t>700х250</t>
  </si>
  <si>
    <t>Брендирование сайта (главная страница)</t>
  </si>
  <si>
    <t>По наведению курсора мыши баннер 300x250 раскрывается до размера 500x250</t>
  </si>
  <si>
    <t>Lenta.ru</t>
  </si>
  <si>
    <t>Gazeta.ru</t>
  </si>
  <si>
    <t>250К+</t>
  </si>
  <si>
    <t>FullScreen  показывается на текущей странице поверх основного контента в мобильной/адаптивной/десктопной версии сайта</t>
  </si>
  <si>
    <t>Тех. Требования и  примеры размещения</t>
  </si>
  <si>
    <t>300х250</t>
  </si>
  <si>
    <t>https://specs.adfox.ru/page/213</t>
  </si>
  <si>
    <t>7 суток</t>
  </si>
  <si>
    <t>14 суток</t>
  </si>
  <si>
    <t>1-2 в неделю или за период кампании; возможна настройка частоты по желанию клиента</t>
  </si>
  <si>
    <t>https://specs.adfox.ru/page/200/</t>
  </si>
  <si>
    <t>https://specs.adfox.ru/page/201/</t>
  </si>
  <si>
    <t>https://specs.adfox.ru/page/246/</t>
  </si>
  <si>
    <t>Kaktutzhit.by</t>
  </si>
  <si>
    <t>Sport-tv.by</t>
  </si>
  <si>
    <t>https://specs.adfox.ru/page/65/</t>
  </si>
  <si>
    <t>до 200КБ (Flash), до 50КБ (GIF, JPEG)     Возможно таргетирование по областям и городам РБ*</t>
  </si>
  <si>
    <t>до 200КБ (Flash), до 50КБ (GIF, JPEG). Возможно размещение нестандартных форматов рекламы. Возможен геотаргетинг по областям РБ*</t>
  </si>
  <si>
    <t>Тизер (на главной и внутренних страницах - вверху, на форумах - справа)</t>
  </si>
  <si>
    <t>Статья</t>
  </si>
  <si>
    <t>статика (суб-воскр)</t>
  </si>
  <si>
    <t>статика (пон-пятница)</t>
  </si>
  <si>
    <t>Рекламная статья на Главной странице (Титульный блок 224х248 px с новостью)</t>
  </si>
  <si>
    <t>сутки (пон-пятн)</t>
  </si>
  <si>
    <t>сутки (суб-воскр)</t>
  </si>
  <si>
    <t>Редизайн должен быть создан по предоставленному КиноПоиском шаблону (предоставляется по запросу). Подробнее здесь https://advertising.yandex.ru/requirement/media/kinopoisk.xml</t>
  </si>
  <si>
    <t>Myfin.by разделы "Вклады"</t>
  </si>
  <si>
    <t>Выбор сайтов для размещения по желанию клиента без наценок</t>
  </si>
  <si>
    <t>Rambler.ru</t>
  </si>
  <si>
    <t>Afisha.ru</t>
  </si>
  <si>
    <t>Канал (desktop/mobile/video)</t>
  </si>
  <si>
    <t>Названия сайтов</t>
  </si>
  <si>
    <t xml:space="preserve">Количество показов </t>
  </si>
  <si>
    <t>Banki24.by</t>
  </si>
  <si>
    <t>https://specs.adfox.ru/page/273/</t>
  </si>
  <si>
    <t>http://specs.adfox.ru/page/273</t>
  </si>
  <si>
    <t>260,00р.</t>
  </si>
  <si>
    <t>https://yandex.ru/adv/requirements/audioreq</t>
  </si>
  <si>
    <t>аудиореклама</t>
  </si>
  <si>
    <t>Livejournal.com</t>
  </si>
  <si>
    <t>Яндекс.Музыка и Яндекс.Радио</t>
  </si>
  <si>
    <t xml:space="preserve">Продолжительность размещения - от 2ух недель (по желанию клиента) </t>
  </si>
  <si>
    <t>Аудио / Аудио Плюс</t>
  </si>
  <si>
    <t>https://yandex.by/adv/products/display/audio</t>
  </si>
  <si>
    <t>Пакет 500К+</t>
  </si>
  <si>
    <t>Пакет 250К+</t>
  </si>
  <si>
    <t>от 50</t>
  </si>
  <si>
    <t>240х400 или 850х225*</t>
  </si>
  <si>
    <t>*Баннер 850х225 размещается на Главной странице, странице Фильмов и странице Персон (сквозное размещение)</t>
  </si>
  <si>
    <t>Поведенческий таргетинг</t>
  </si>
  <si>
    <t>Ретаргетинг</t>
  </si>
  <si>
    <t>Хронометраж рекламного ролика</t>
  </si>
  <si>
    <t>свыше 30 сек 20%</t>
  </si>
  <si>
    <t xml:space="preserve"> 2 или 3 недели (по желанию клиента)</t>
  </si>
  <si>
    <t xml:space="preserve"> 1 неделя</t>
  </si>
  <si>
    <t>1 неделя</t>
  </si>
  <si>
    <t xml:space="preserve">От 2 недель (по желанию клиента) </t>
  </si>
  <si>
    <t>От 1 недели (по желанию клиента)</t>
  </si>
  <si>
    <t>От 3 недель (по желанию клиента)</t>
  </si>
  <si>
    <t xml:space="preserve">От 3 недель (по желанию клиента) </t>
  </si>
  <si>
    <t>От 2 недели (по желанию клиента)</t>
  </si>
  <si>
    <t>1 или 2 недели (по желанию клиента)</t>
  </si>
  <si>
    <r>
      <t>Размер (в килобайтах), баннер SWF, GIF, JPG</t>
    </r>
    <r>
      <rPr>
        <sz val="12"/>
        <rFont val="Calibri"/>
        <family val="2"/>
        <charset val="204"/>
        <scheme val="minor"/>
      </rPr>
      <t xml:space="preserve">, </t>
    </r>
    <r>
      <rPr>
        <b/>
        <sz val="12"/>
        <rFont val="Calibri"/>
        <family val="2"/>
        <charset val="204"/>
        <scheme val="minor"/>
      </rPr>
      <t>доп. возможности</t>
    </r>
  </si>
  <si>
    <t>неделя (статика)</t>
  </si>
  <si>
    <t>1/2 недели (статика)</t>
  </si>
  <si>
    <t>Пакет или min заказ, тыс.</t>
  </si>
  <si>
    <t>Сквозное размещение на всех разделах сайта</t>
  </si>
  <si>
    <t>100%*90 или 100%*200</t>
  </si>
  <si>
    <t>240*400 (верхний баннер)</t>
  </si>
  <si>
    <t>240*400 (нижний баннер)</t>
  </si>
  <si>
    <t>Видео+растяжка или видео+баннер</t>
  </si>
  <si>
    <t>По запросу, Формат flv, mp4, mkv наиболее высокого разрешения</t>
  </si>
  <si>
    <t>Статика (неделя)</t>
  </si>
  <si>
    <t>Вес до 200КБ.   Версия Flash – не выше 9-ой; Подробные ТТ высылаются по запросу. Возможно размещение видеобаннера и нестандартов.</t>
  </si>
  <si>
    <t>Комментарии. Доп. возможности</t>
  </si>
  <si>
    <t>Прайс-лист на рекламу в десктопной сети c 01.01.2017г.</t>
  </si>
  <si>
    <t>all-roll+100%*90 или all-roll+240x400</t>
  </si>
  <si>
    <t>Основные тех. требования (за доп. информацией обращайтесь к менеджеру)</t>
  </si>
  <si>
    <t>Прайс-лист на нестандартную рекламу c 01.01.2017г.</t>
  </si>
  <si>
    <t xml:space="preserve">Сквозной </t>
  </si>
  <si>
    <t>Брэндмауэр</t>
  </si>
  <si>
    <t>Double (Брэндмауэр + 100%х120)</t>
  </si>
  <si>
    <t>Desktop-форматы</t>
  </si>
  <si>
    <t>Мобильные форматы</t>
  </si>
  <si>
    <t>300x250</t>
  </si>
  <si>
    <t>Kufar (разделы на выбор)</t>
  </si>
  <si>
    <t>Rambler, Lenta, Gazeta, Livejournal, Afisha, Championat (desktop+mobile)</t>
  </si>
  <si>
    <t>Kufar.by</t>
  </si>
  <si>
    <t>Возможности</t>
  </si>
  <si>
    <t>Наценки</t>
  </si>
  <si>
    <t>Исключение площадок из видеосети</t>
  </si>
  <si>
    <t xml:space="preserve">100%х120 </t>
  </si>
  <si>
    <t xml:space="preserve">      Прайс-лист Gismeteo.by от 01.01.2017г.     </t>
  </si>
  <si>
    <t>форматы кроме all roll</t>
  </si>
  <si>
    <t>660x120</t>
  </si>
  <si>
    <t>100%х200 или 240х400</t>
  </si>
  <si>
    <t>Перейти к Тарифу на другие форматы на сайтах Десктопной сети</t>
  </si>
  <si>
    <t>Ссылка на производственный календарь РФ - http://working-papers.ru/proizvodstvennyj-kalendar-rossii-na-2017-god</t>
  </si>
  <si>
    <t>Ссылка на производственный календарь Украины - http://travelcalendar.ru/kakoj-segodnya-prazdnik/?get_year=2017&amp;get_country=%D0%A3%D0%BA%D1%80%D0%B0%D0%B8%D0%BD%D0%B0</t>
  </si>
  <si>
    <t>300К+</t>
  </si>
  <si>
    <t>Mamochki.by</t>
  </si>
  <si>
    <t>Benefit.by</t>
  </si>
  <si>
    <t>Размещения с таргетингом по областям РБ осуществляется по стоимости динамики.</t>
  </si>
  <si>
    <t xml:space="preserve">CPM, бел. руб. </t>
  </si>
  <si>
    <t>Сквозное размещение на Rambler.ru / Lenta.ru / Gazeta.ru / Livejournal.com* / Championat.com / Afisha.ru</t>
  </si>
  <si>
    <t>240х400 (300х600) или 100%х250 (970х250)</t>
  </si>
  <si>
    <t>*На Livejournal.com формат 240х400 (300х600) не размещается</t>
  </si>
  <si>
    <r>
      <t xml:space="preserve">до 300КБ (zip), до 50КБ (GIF, JPEG).  Тех. требования к баннеру  по Adfox https://specs.adfox.ru/page/273
 </t>
    </r>
    <r>
      <rPr>
        <b/>
        <sz val="12"/>
        <rFont val="Calibri"/>
        <family val="2"/>
        <charset val="204"/>
        <scheme val="minor"/>
      </rPr>
      <t xml:space="preserve">Возможен геотаргетинг по областям РБ. </t>
    </r>
    <r>
      <rPr>
        <sz val="12"/>
        <rFont val="Calibri"/>
        <family val="2"/>
        <charset val="204"/>
        <scheme val="minor"/>
      </rPr>
      <t>Возможно размещение нестандартных форматов рекламы**</t>
    </r>
  </si>
  <si>
    <r>
      <t xml:space="preserve">до 200КБ (Flash), до 50КБ (GIF, JPEG). Тех. требования к баннеру   http://www.abw.by/partner/ (ссылка прямая). </t>
    </r>
    <r>
      <rPr>
        <b/>
        <sz val="12"/>
        <rFont val="Calibri"/>
        <family val="2"/>
        <charset val="204"/>
        <scheme val="minor"/>
      </rPr>
      <t xml:space="preserve">Возможен геотаргетинг по областям РБ. </t>
    </r>
  </si>
  <si>
    <t xml:space="preserve">240х400 или 100%x200 </t>
  </si>
  <si>
    <t>2000К+</t>
  </si>
  <si>
    <t>от 2000</t>
  </si>
  <si>
    <t xml:space="preserve">Стоимость пакета или min заказа, бел.руб. </t>
  </si>
  <si>
    <t xml:space="preserve">Титульная + все страницы  </t>
  </si>
  <si>
    <t>728х90 (Планшеты)</t>
  </si>
  <si>
    <t>400K+</t>
  </si>
  <si>
    <t>от 400</t>
  </si>
  <si>
    <t>от 2 недель</t>
  </si>
  <si>
    <t>Kufar (разделы на выбор)**</t>
  </si>
  <si>
    <t xml:space="preserve">Количество показов в неделю </t>
  </si>
  <si>
    <t>ВС динамика, с НДС</t>
  </si>
  <si>
    <t xml:space="preserve">Наценка за таргетинг </t>
  </si>
  <si>
    <t>100%х120*</t>
  </si>
  <si>
    <t>Rambler.ru / Lenta.ru / Gazeta.ru / Championat.com / Afisha.ru/ Livejournal.com</t>
  </si>
  <si>
    <t>300х600 (240x400)</t>
  </si>
  <si>
    <r>
      <t xml:space="preserve">до 150КБ (HTML5), до 50КБ (GIF, JPEG).                                         </t>
    </r>
    <r>
      <rPr>
        <b/>
        <sz val="12"/>
        <rFont val="Calibri"/>
        <family val="2"/>
        <charset val="204"/>
        <scheme val="minor"/>
      </rPr>
      <t>Возможно таргетирование по областям и городам РБ.</t>
    </r>
  </si>
  <si>
    <t>Стоимость min заказа, бел.руб.</t>
  </si>
  <si>
    <t xml:space="preserve">HTML5, JPEG, PNG до 100КБ </t>
  </si>
  <si>
    <t>Размещение рекламных статей на www.shop.by</t>
  </si>
  <si>
    <t>Стоимость в сутки, бел. руб.</t>
  </si>
  <si>
    <t>Блок "Темы" на Главной странице</t>
  </si>
  <si>
    <t>Титульная новость на Главной странице</t>
  </si>
  <si>
    <t>Блок "Темы" + Титульная новость на Главной странице</t>
  </si>
  <si>
    <t>Плитка P (адаптивная, статичная) на Главной странице</t>
  </si>
  <si>
    <t>Плитка 2P (адаптивная, статичная) на Главной странице</t>
  </si>
  <si>
    <t xml:space="preserve">      Прайс-лист Shop.by от 01.02.2017г.          </t>
  </si>
  <si>
    <t>В случае заказа рекламы с настройкой таргетинга используются надбавки к цене размещения:</t>
  </si>
  <si>
    <r>
      <t xml:space="preserve">Таргетинг по количеству показов посетителю в сутки (RF) – от 3 до 4 показов – </t>
    </r>
    <r>
      <rPr>
        <b/>
        <sz val="12"/>
        <rFont val="Calibri"/>
        <family val="2"/>
        <charset val="204"/>
        <scheme val="minor"/>
      </rPr>
      <t>надбавка 15%</t>
    </r>
    <r>
      <rPr>
        <sz val="12"/>
        <rFont val="Calibri"/>
        <family val="2"/>
        <charset val="204"/>
        <scheme val="minor"/>
      </rPr>
      <t>. По умолчанию 5 показов – без надбавки.</t>
    </r>
  </si>
  <si>
    <r>
      <t xml:space="preserve">Таргетинг по разделу размещения (подраздел) – </t>
    </r>
    <r>
      <rPr>
        <b/>
        <sz val="12"/>
        <rFont val="Calibri"/>
        <family val="2"/>
        <charset val="204"/>
        <scheme val="minor"/>
      </rPr>
      <t>надбавка 20%</t>
    </r>
    <r>
      <rPr>
        <sz val="12"/>
        <rFont val="Calibri"/>
        <family val="2"/>
        <charset val="204"/>
        <scheme val="minor"/>
      </rPr>
      <t>.</t>
    </r>
  </si>
  <si>
    <t>В любом из разделов</t>
  </si>
  <si>
    <t xml:space="preserve">Расположение рекламных мест и технические требования по ссылке </t>
  </si>
  <si>
    <t>http://shop.by/informacya/kompaniya/reklama/</t>
  </si>
  <si>
    <t>Рекламная статья в блоке главных материалов</t>
  </si>
  <si>
    <t>Главная страница (боковой баннер)</t>
  </si>
  <si>
    <t xml:space="preserve">Лента новостей    </t>
  </si>
  <si>
    <t>Лента новостей (разделительный баннер )</t>
  </si>
  <si>
    <t>100%х60 (или 724х60)</t>
  </si>
  <si>
    <t xml:space="preserve">Главная страница (верхний баннер под блоком главных новостей) </t>
  </si>
  <si>
    <t>Gismeteo</t>
  </si>
  <si>
    <t>ABW</t>
  </si>
  <si>
    <t xml:space="preserve">100%х200 или 240х400 *            </t>
  </si>
  <si>
    <t>**Kufar можно таргетировать рекламу по разделам</t>
  </si>
  <si>
    <t>от 0 до 5099,99р.</t>
  </si>
  <si>
    <t>Прайс-лист на брендирование 01.03.2017г.</t>
  </si>
  <si>
    <t xml:space="preserve">  Прайс-лист Рамблер Холдинг от 01.03.2017г. </t>
  </si>
  <si>
    <t>* На Рамблер формат биллборда 100%х250, на Kufar только 240х400 (300х600), на Diva.by только 240х400, на сайте Map.by возможно размещение формата 300х500/300х600</t>
  </si>
  <si>
    <t>Если на площадке нет такого рекламного формата, который предоставил рекламодатель, то площадка исключается из данной РК.</t>
  </si>
  <si>
    <t>Мужской</t>
  </si>
  <si>
    <t>Женский</t>
  </si>
  <si>
    <t>Новости</t>
  </si>
  <si>
    <t>Финансы</t>
  </si>
  <si>
    <t>Lifestyle</t>
  </si>
  <si>
    <t>Спорт</t>
  </si>
  <si>
    <t>Авто</t>
  </si>
  <si>
    <t>Kufar Техника</t>
  </si>
  <si>
    <t>Kufar Мода и стиль</t>
  </si>
  <si>
    <t xml:space="preserve">Rambler </t>
  </si>
  <si>
    <t>Myfin</t>
  </si>
  <si>
    <t>Livejournal</t>
  </si>
  <si>
    <t>Pressball</t>
  </si>
  <si>
    <t>Kufar Авто и Транспорт</t>
  </si>
  <si>
    <t>Kufar Все для дома</t>
  </si>
  <si>
    <t>Select</t>
  </si>
  <si>
    <t>Championat</t>
  </si>
  <si>
    <t>Kufar Хобби, спорт, туризм</t>
  </si>
  <si>
    <t>Kufar Все для детей и мам</t>
  </si>
  <si>
    <t>Lenta</t>
  </si>
  <si>
    <t>Banki 24</t>
  </si>
  <si>
    <t>Afisha</t>
  </si>
  <si>
    <t>Sport-TV</t>
  </si>
  <si>
    <t>Kufar Ремонт и стройка</t>
  </si>
  <si>
    <t>Kufar Свадьба и праздники</t>
  </si>
  <si>
    <t>Gazeta</t>
  </si>
  <si>
    <t>Benefit</t>
  </si>
  <si>
    <t>Diva</t>
  </si>
  <si>
    <t>Kp</t>
  </si>
  <si>
    <t>Kufar Недвижимость</t>
  </si>
  <si>
    <t>Kaktutzhit (только моб.)</t>
  </si>
  <si>
    <t>Map</t>
  </si>
  <si>
    <t>Mamochki</t>
  </si>
  <si>
    <t>Пакеты носят рекомендательный характер, возможно исключение ресурсов из пакета.</t>
  </si>
  <si>
    <t>шкала скидок действительна для сквозного размещения и для размещения на каждом сайте по отдельности.</t>
  </si>
  <si>
    <t>Shop.by</t>
  </si>
  <si>
    <t>Таргетинг по полу и возрасту</t>
  </si>
  <si>
    <t>ЦА, доступные для таргетинга</t>
  </si>
  <si>
    <t>возраст</t>
  </si>
  <si>
    <t>18-34</t>
  </si>
  <si>
    <t>25-44</t>
  </si>
  <si>
    <t>35-54</t>
  </si>
  <si>
    <t>пол</t>
  </si>
  <si>
    <t>м</t>
  </si>
  <si>
    <t>пол/возраст</t>
  </si>
  <si>
    <t>ж</t>
  </si>
  <si>
    <t>Размещение меньше min пакета (&lt;300K)</t>
  </si>
  <si>
    <t>Выбор тематики\ раздела площадки</t>
  </si>
  <si>
    <t>18+</t>
  </si>
  <si>
    <t>25+</t>
  </si>
  <si>
    <t>35+</t>
  </si>
  <si>
    <t>м или ж 25-44</t>
  </si>
  <si>
    <t>м или ж 35-54</t>
  </si>
  <si>
    <t>м или ж 18-34</t>
  </si>
  <si>
    <t>м или ж 18+</t>
  </si>
  <si>
    <t>м или ж 25+</t>
  </si>
  <si>
    <t>м или ж 35+</t>
  </si>
  <si>
    <t>18 -</t>
  </si>
  <si>
    <t>Рекомендованные  пакеты для размещения декстопной и мобильной рекламы</t>
  </si>
  <si>
    <t>Шкала скидок для размещения на сайтах по отдельности:</t>
  </si>
  <si>
    <t>Видеосеть*</t>
  </si>
  <si>
    <t>ABW.by</t>
  </si>
  <si>
    <r>
      <t xml:space="preserve">Pressball.by </t>
    </r>
    <r>
      <rPr>
        <b/>
        <sz val="11"/>
        <rFont val="Calibri"/>
        <family val="2"/>
        <charset val="204"/>
      </rPr>
      <t>или</t>
    </r>
    <r>
      <rPr>
        <b/>
        <sz val="12"/>
        <rFont val="Calibri"/>
        <family val="2"/>
        <charset val="204"/>
      </rPr>
      <t xml:space="preserve"> Map.by, </t>
    </r>
    <r>
      <rPr>
        <b/>
        <sz val="11"/>
        <rFont val="Calibri"/>
        <family val="2"/>
        <charset val="204"/>
      </rPr>
      <t>или</t>
    </r>
    <r>
      <rPr>
        <b/>
        <sz val="12"/>
        <rFont val="Calibri"/>
        <family val="2"/>
        <charset val="204"/>
      </rPr>
      <t xml:space="preserve"> Kyky.org, </t>
    </r>
    <r>
      <rPr>
        <b/>
        <sz val="11"/>
        <rFont val="Calibri"/>
        <family val="2"/>
        <charset val="204"/>
      </rPr>
      <t>или</t>
    </r>
    <r>
      <rPr>
        <b/>
        <sz val="12"/>
        <rFont val="Calibri"/>
        <family val="2"/>
        <charset val="204"/>
      </rPr>
      <t xml:space="preserve"> Diva.by, </t>
    </r>
    <r>
      <rPr>
        <b/>
        <sz val="11"/>
        <rFont val="Calibri"/>
        <family val="2"/>
        <charset val="204"/>
      </rPr>
      <t>или</t>
    </r>
    <r>
      <rPr>
        <b/>
        <sz val="12"/>
        <rFont val="Calibri"/>
        <family val="2"/>
        <charset val="204"/>
      </rPr>
      <t xml:space="preserve"> Select.by, </t>
    </r>
    <r>
      <rPr>
        <b/>
        <sz val="11"/>
        <rFont val="Calibri"/>
        <family val="2"/>
        <charset val="204"/>
      </rPr>
      <t>или</t>
    </r>
    <r>
      <rPr>
        <b/>
        <sz val="12"/>
        <rFont val="Calibri"/>
        <family val="2"/>
        <charset val="204"/>
      </rPr>
      <t xml:space="preserve"> Myfin.by, </t>
    </r>
    <r>
      <rPr>
        <b/>
        <sz val="11"/>
        <rFont val="Calibri"/>
        <family val="2"/>
        <charset val="204"/>
      </rPr>
      <t>или</t>
    </r>
    <r>
      <rPr>
        <b/>
        <sz val="12"/>
        <rFont val="Calibri"/>
        <family val="2"/>
        <charset val="204"/>
      </rPr>
      <t xml:space="preserve"> Kaktutzhit.by, </t>
    </r>
    <r>
      <rPr>
        <b/>
        <sz val="11"/>
        <rFont val="Calibri"/>
        <family val="2"/>
        <charset val="204"/>
      </rPr>
      <t>или</t>
    </r>
    <r>
      <rPr>
        <b/>
        <sz val="12"/>
        <rFont val="Calibri"/>
        <family val="2"/>
        <charset val="204"/>
      </rPr>
      <t xml:space="preserve"> Mamochki.by, </t>
    </r>
    <r>
      <rPr>
        <b/>
        <sz val="11"/>
        <rFont val="Calibri"/>
        <family val="2"/>
        <charset val="204"/>
      </rPr>
      <t>или</t>
    </r>
    <r>
      <rPr>
        <b/>
        <sz val="12"/>
        <rFont val="Calibri"/>
        <family val="2"/>
        <charset val="204"/>
      </rPr>
      <t xml:space="preserve"> Benefit.by, </t>
    </r>
    <r>
      <rPr>
        <b/>
        <sz val="11"/>
        <rFont val="Calibri"/>
        <family val="2"/>
        <charset val="204"/>
      </rPr>
      <t>или</t>
    </r>
    <r>
      <rPr>
        <b/>
        <sz val="12"/>
        <rFont val="Calibri"/>
        <family val="2"/>
        <charset val="204"/>
      </rPr>
      <t xml:space="preserve"> Banki24.by</t>
    </r>
  </si>
  <si>
    <t>При покупке десктопной и мобильной сети на все сайты сети действует единая шкала скидок.</t>
  </si>
  <si>
    <t>*Десктоп/Mobile</t>
  </si>
  <si>
    <t xml:space="preserve">  Прайс-лист Видеосайты от 01.03.2017г. </t>
  </si>
  <si>
    <t>Overlay 300х100</t>
  </si>
  <si>
    <t xml:space="preserve"> Формат jpg, png, html5,                размер 300х100px, вес до 3 мб</t>
  </si>
  <si>
    <t>Формат jpg, png, gif, mp4(без звука), размер 640х360px, вес до 3 мб</t>
  </si>
  <si>
    <t>Pause-banner 640x360</t>
  </si>
  <si>
    <t>470х84 px, 500х60px, jpg, png, статичные gif, до 70 кб</t>
  </si>
  <si>
    <t>Overlay 470x84 или 500х60</t>
  </si>
  <si>
    <t>Формат jpg, png, статичные gif, размер 470х84 px или 500х60px, вес до 70 кб</t>
  </si>
  <si>
    <t>Формат jpg, png, gif, mp4,          размер 640х360px, вес до 2 мб</t>
  </si>
  <si>
    <t xml:space="preserve"> Формат jpg, png, gif, mp4,            размер 640х360px, вес до 2 мб</t>
  </si>
  <si>
    <t xml:space="preserve">Pause-banner 1920x1080 </t>
  </si>
  <si>
    <t>All-roll</t>
  </si>
  <si>
    <t>dev.by</t>
  </si>
  <si>
    <t>kyky.org</t>
  </si>
  <si>
    <t>marketing.by</t>
  </si>
  <si>
    <t>the-village.ru</t>
  </si>
  <si>
    <t>Период</t>
  </si>
  <si>
    <t>* На the-village.ru формат 990х250</t>
  </si>
  <si>
    <t>Скидки за сумму разового заказа/в месяц с 01.04.2017г.</t>
  </si>
  <si>
    <t>Desktop</t>
  </si>
  <si>
    <t>Mobile</t>
  </si>
  <si>
    <t>Rambler, Lenta, Gazeta,Livejournal, Afisha, Championat*</t>
  </si>
  <si>
    <t>Diva.by*</t>
  </si>
  <si>
    <t xml:space="preserve"> Map.by*</t>
  </si>
  <si>
    <t>1. размещение 7 дней на 50% трафика</t>
  </si>
  <si>
    <t>2. размещение 3 будних дня (подряд) на 100% трафика</t>
  </si>
  <si>
    <t>3. размещение 2 будних и 2 выходных дня (подряд) на 100% трафика</t>
  </si>
  <si>
    <t>https://specs.adfox.ru/page/274/</t>
  </si>
  <si>
    <t>Десктопная сеть + мобильная сеть *</t>
  </si>
  <si>
    <t xml:space="preserve"> Пакет 1000$+</t>
  </si>
  <si>
    <t>Прайс-лист Десктопная сеть c 01.05.2017г.</t>
  </si>
  <si>
    <t>Размещение в топе новостей - 1/6 топа</t>
  </si>
  <si>
    <t xml:space="preserve">     Прайс-лист ABW.by от 01.05.2017г.     </t>
  </si>
  <si>
    <t>Размещение в топе новостей - 1/3 топа</t>
  </si>
  <si>
    <t>Размещение в топе новостей - 2/3 топа</t>
  </si>
  <si>
    <t>Титульная + новости</t>
  </si>
  <si>
    <r>
      <rPr>
        <b/>
        <sz val="12"/>
        <rFont val="Calibri"/>
        <family val="2"/>
        <charset val="204"/>
        <scheme val="minor"/>
      </rPr>
      <t xml:space="preserve">Smart TV                                                               </t>
    </r>
    <r>
      <rPr>
        <sz val="12"/>
        <rFont val="Calibri"/>
        <family val="2"/>
        <charset val="204"/>
        <scheme val="minor"/>
      </rPr>
      <t xml:space="preserve"> (Ivi.ru, Megogo.net, 1TV.ru (1 канал), Tvzavr.ru, Videonow)</t>
    </r>
  </si>
  <si>
    <t>300K+</t>
  </si>
  <si>
    <t>Для пакета Smart TV таргетинги по полу, возрасту, поведению, ретаргетинг                НЕ ДОСТУПНЫ. RF только ≥ 3</t>
  </si>
  <si>
    <t>Для размещения формата 100*200 во всей сети необходио сделать отдельный баннер 100*120 для ресурса Kufar.by</t>
  </si>
  <si>
    <t xml:space="preserve">Баннер располагается внизу экрана по всей ширине страницы
Размер баннера: нефиксированный. </t>
  </si>
  <si>
    <t>Видеоролик</t>
  </si>
  <si>
    <t>RF 1</t>
  </si>
  <si>
    <t>RF 2</t>
  </si>
  <si>
    <t>Возможна реализация нестандартной видеорекламы на базе технологий Brainient (для Desktop video) и GetShopTV (для Smart TV)</t>
  </si>
  <si>
    <t>728х90 с расхолопом от 640х360 до 1200х675</t>
  </si>
  <si>
    <t>Доступны таргетинги по Light TV Viwers, полу и возрасту. +30% к цене пакета</t>
  </si>
  <si>
    <t>Пакет, тыс. показов</t>
  </si>
  <si>
    <t xml:space="preserve">Desktop </t>
  </si>
  <si>
    <t xml:space="preserve">320х67 и/или 220х50 </t>
  </si>
  <si>
    <t>Сервисы Яндекса</t>
  </si>
  <si>
    <t>Возможен таргетинг по интересам, операционным системам и производителям моб.устройств, пол.</t>
  </si>
  <si>
    <r>
      <rPr>
        <b/>
        <sz val="11"/>
        <rFont val="Calibri"/>
        <family val="2"/>
        <charset val="204"/>
        <scheme val="minor"/>
      </rPr>
      <t>Аудио</t>
    </r>
    <r>
      <rPr>
        <sz val="11"/>
        <rFont val="Calibri"/>
        <family val="2"/>
        <charset val="204"/>
        <scheme val="minor"/>
      </rPr>
      <t xml:space="preserve"> - аудиоролик до 30 сек. в музыкальных треках.  </t>
    </r>
    <r>
      <rPr>
        <b/>
        <sz val="11"/>
        <rFont val="Calibri"/>
        <family val="2"/>
        <charset val="204"/>
        <scheme val="minor"/>
      </rPr>
      <t xml:space="preserve">Аудио Плюс </t>
    </r>
    <r>
      <rPr>
        <sz val="11"/>
        <rFont val="Calibri"/>
        <family val="2"/>
        <charset val="204"/>
        <scheme val="minor"/>
      </rPr>
      <t>- аудиоролик до 30 сек.  в музыкальных треках, сопровождаемый баннером и текстовым заголовком.</t>
    </r>
  </si>
  <si>
    <t>Платформа</t>
  </si>
  <si>
    <t xml:space="preserve">Баннер показывается на странице результатов поиска Яндекса в ответ на введенный запрос пользователя Ключевые слова (запросы) определяет рекламодатель. </t>
  </si>
  <si>
    <t xml:space="preserve">Для старта кампании достаточно предоставить 1 из форматов </t>
  </si>
  <si>
    <t xml:space="preserve">Видеоролик до 30 сек. Рекомендуется соотношение сторон 4:3 или 16:9. Частота кадров: от 20 до 30 кадров/сек. </t>
  </si>
  <si>
    <t xml:space="preserve">Сервисы Яндекса и сайты РСЯ </t>
  </si>
  <si>
    <t>Аукционный</t>
  </si>
  <si>
    <t xml:space="preserve"> от 10 тыс. показов</t>
  </si>
  <si>
    <t xml:space="preserve">Медийно-контекстный баннер (страница результатов поиска) </t>
  </si>
  <si>
    <t>300×250, 240×400, 728×90, 300×300, 160×600, 320×50, 320×100</t>
  </si>
  <si>
    <t xml:space="preserve">Desktop + Mobile </t>
  </si>
  <si>
    <t>Min заказ, бел.руб.</t>
  </si>
  <si>
    <t>Таргетинг по устройствам и ПО</t>
  </si>
  <si>
    <t>Операторы мобильной связи</t>
  </si>
  <si>
    <t>Производители мобильных устройств</t>
  </si>
  <si>
    <t>Тип соединения (3G, WiFi, LTE)</t>
  </si>
  <si>
    <t>Мобильные операционные системы (iOS, Android)</t>
  </si>
  <si>
    <t>Доступные таргетинги для баннеров и видео</t>
  </si>
  <si>
    <t>Видеосеть Яндекса</t>
  </si>
  <si>
    <r>
      <rPr>
        <b/>
        <sz val="11"/>
        <rFont val="Calibri"/>
        <family val="2"/>
        <charset val="204"/>
        <scheme val="minor"/>
      </rPr>
      <t xml:space="preserve">Геотаргетинг </t>
    </r>
    <r>
      <rPr>
        <sz val="11"/>
        <rFont val="Calibri"/>
        <family val="2"/>
        <charset val="204"/>
        <scheme val="minor"/>
      </rPr>
      <t xml:space="preserve"> (на регионы Республики Беларусь)</t>
    </r>
  </si>
  <si>
    <r>
      <rPr>
        <b/>
        <sz val="11"/>
        <rFont val="Calibri"/>
        <family val="2"/>
        <charset val="204"/>
        <scheme val="minor"/>
      </rPr>
      <t>Локальный геотаргетинг</t>
    </r>
    <r>
      <rPr>
        <sz val="11"/>
        <rFont val="Calibri"/>
        <family val="2"/>
        <charset val="204"/>
        <scheme val="minor"/>
      </rPr>
      <t xml:space="preserve">
Таргетинг по координатам: показы пользователям, которые находятся рядом с нужной точкой на карте — с возможностью расширить охват на тех, кто регулярно бывает неподалёку.</t>
    </r>
  </si>
  <si>
    <r>
      <rPr>
        <b/>
        <sz val="11"/>
        <rFont val="Calibri"/>
        <family val="2"/>
        <charset val="204"/>
        <scheme val="minor"/>
      </rPr>
      <t>Социально-демографический таргетинг</t>
    </r>
    <r>
      <rPr>
        <sz val="11"/>
        <rFont val="Calibri"/>
        <family val="2"/>
        <charset val="204"/>
        <scheme val="minor"/>
      </rPr>
      <t xml:space="preserve">
«пол», «пол и возраст», «пол, возраст и уровень дохода»</t>
    </r>
  </si>
  <si>
    <r>
      <rPr>
        <b/>
        <sz val="11"/>
        <rFont val="Calibri"/>
        <family val="2"/>
        <charset val="204"/>
        <scheme val="minor"/>
      </rPr>
      <t>Поисковый ретаргетинг</t>
    </r>
    <r>
      <rPr>
        <sz val="11"/>
        <rFont val="Calibri"/>
        <family val="2"/>
        <charset val="204"/>
        <scheme val="minor"/>
      </rPr>
      <t xml:space="preserve"> - показы только тем пользователям, которые задают в поиске Яндекса тематические запросы.</t>
    </r>
  </si>
  <si>
    <r>
      <rPr>
        <b/>
        <sz val="11"/>
        <rFont val="Calibri"/>
        <family val="2"/>
        <charset val="204"/>
        <scheme val="minor"/>
      </rPr>
      <t>Поведенческий ретаргетинг</t>
    </r>
    <r>
      <rPr>
        <sz val="11"/>
        <rFont val="Calibri"/>
        <family val="2"/>
        <charset val="204"/>
        <scheme val="minor"/>
      </rPr>
      <t xml:space="preserve"> - показы тем, кто уже посещал сайт рекламодателя или определенные разделы сервисов Яндекса.</t>
    </r>
  </si>
  <si>
    <r>
      <rPr>
        <b/>
        <sz val="11"/>
        <rFont val="Calibri"/>
        <family val="2"/>
        <charset val="204"/>
        <scheme val="minor"/>
      </rPr>
      <t>Сегменты из Яндекс.Аудиторий</t>
    </r>
    <r>
      <rPr>
        <sz val="11"/>
        <rFont val="Calibri"/>
        <family val="2"/>
        <charset val="204"/>
        <scheme val="minor"/>
      </rPr>
      <t xml:space="preserve"> - таргетинг на пользователей из клиентской базы рекламодателя. С возможностью расширить охват сегментами похожей аудитории.</t>
    </r>
  </si>
  <si>
    <r>
      <rPr>
        <b/>
        <sz val="11"/>
        <rFont val="Calibri"/>
        <family val="2"/>
        <charset val="204"/>
        <scheme val="minor"/>
      </rPr>
      <t>Аудиторные интересы</t>
    </r>
    <r>
      <rPr>
        <sz val="11"/>
        <rFont val="Calibri"/>
        <family val="2"/>
        <charset val="204"/>
        <scheme val="minor"/>
      </rPr>
      <t xml:space="preserve"> - реклама будет показываться только тем, кто посещает сайты выбранной рекламодателем тематики.</t>
    </r>
  </si>
  <si>
    <r>
      <rPr>
        <b/>
        <sz val="11"/>
        <rFont val="Calibri"/>
        <family val="2"/>
        <charset val="204"/>
        <scheme val="minor"/>
      </rPr>
      <t>Light TV viewers (LTV)</t>
    </r>
    <r>
      <rPr>
        <sz val="11"/>
        <rFont val="Calibri"/>
        <family val="2"/>
        <charset val="204"/>
        <scheme val="minor"/>
      </rPr>
      <t xml:space="preserve"> - таргетинг на пользователей, которые мало или совсем не смотрят телевизор.</t>
    </r>
  </si>
  <si>
    <r>
      <t xml:space="preserve">*При планировании размещений просьба учитывать график работы наших партнеров в РФ и Украине - </t>
    </r>
    <r>
      <rPr>
        <b/>
        <i/>
        <sz val="11"/>
        <color rgb="FFEC1922"/>
        <rFont val="Calibri"/>
        <family val="2"/>
        <charset val="204"/>
        <scheme val="minor"/>
      </rPr>
      <t>Yandex.by, Kinopoisk.ru, Rambler.ru, Lenta.ru, Gazeta.ru, Championat.com, Livejournal.com, Rutube.by, Tvzavr.ru, Pladform, Gismeteo.by, Megogo.net</t>
    </r>
  </si>
  <si>
    <t>Preloader</t>
  </si>
  <si>
    <t>100K+</t>
  </si>
  <si>
    <r>
      <t>Сквозное размещение на</t>
    </r>
    <r>
      <rPr>
        <sz val="12"/>
        <rFont val="Calibri"/>
        <family val="2"/>
        <charset val="204"/>
        <scheme val="minor"/>
      </rPr>
      <t xml:space="preserve"> Megogo.net, Rutube.ru, Pladform, Ivi.ru, TNT-Online.ru, 1TV.ru (1 Канал), Tvzavr.ru, Tvigle.ru, СТС, TVR.by (БТ), Прессбол-ТВ, Videonow.ru, Vihub, Sport-tv.by</t>
    </r>
  </si>
  <si>
    <t>AVI, MPEG-2, MPEG-4, XVID, DIV-X, MOV, WMV, FLV
Максимальное разрешение: 1280х720
1280(640)px по ширине х 720(360)px по высоте для роликов с соотношением сторон 16:9</t>
  </si>
  <si>
    <t>Min заказ, тыс. показов</t>
  </si>
  <si>
    <t>Неделя (100% трафика)</t>
  </si>
  <si>
    <t>1/2 недели (или 50% трафика)</t>
  </si>
  <si>
    <t>Брендирование сайта (внутренние страницы, кроме главной)</t>
  </si>
  <si>
    <t>100%x90 + BackGround (кроме главной страницы)</t>
  </si>
  <si>
    <t>100%x200 + BackGround (кроме главной страницы)</t>
  </si>
  <si>
    <t xml:space="preserve">      Прайс-лист Viber от 01.07.2017г.     </t>
  </si>
  <si>
    <t>Прайс-лист Сеть In Page Video c 01.07.2017г.</t>
  </si>
  <si>
    <t>Marketing.by</t>
  </si>
  <si>
    <t>https://specs.adfox.ru/page/242/</t>
  </si>
  <si>
    <t>the-village.me</t>
  </si>
  <si>
    <t>Объемная скидка на брендирование не распостраняется, кроме брендирования на Kp.by и mamochki.by</t>
  </si>
  <si>
    <t xml:space="preserve">Post call </t>
  </si>
  <si>
    <t xml:space="preserve">от 500 </t>
  </si>
  <si>
    <t>Отображается после завершения  голосового вызова. Включает в себя короткий текст и изображение со ссылкой на URL</t>
  </si>
  <si>
    <t>Располагается слева под панелью контактов. Включает в себя короткий текст и изображение со ссылкой на URL</t>
  </si>
  <si>
    <t>300x250 video</t>
  </si>
  <si>
    <t xml:space="preserve">Располагается слева под панелью контактов. Видеоролик проигрывается автоматически без звука. При наведении мыши на рекламу включается звук ролика.
</t>
  </si>
  <si>
    <t>Скидки на объем заказа не предоставляются</t>
  </si>
  <si>
    <t>POST CAll</t>
  </si>
  <si>
    <t>Поле</t>
  </si>
  <si>
    <t>Тип</t>
  </si>
  <si>
    <t>Обязательно использовать</t>
  </si>
  <si>
    <t>Ограничения</t>
  </si>
  <si>
    <t>Заголовок</t>
  </si>
  <si>
    <t>Текст</t>
  </si>
  <si>
    <t>Да</t>
  </si>
  <si>
    <t>До 30 символов</t>
  </si>
  <si>
    <t>Основной вижуал</t>
  </si>
  <si>
    <t>Изображение</t>
  </si>
  <si>
    <t>1200х628 пикселей. Соотношение 1,91:1 (600x500 пикселей)</t>
  </si>
  <si>
    <t>Нет</t>
  </si>
  <si>
    <t>До 90 символов</t>
  </si>
  <si>
    <t>Кнопка с Call to action</t>
  </si>
  <si>
    <t xml:space="preserve">300x250 </t>
  </si>
  <si>
    <t>До 23 символов</t>
  </si>
  <si>
    <t>Размер изображения + текст (в т.ч. Текст с изображением), 300х250 PNG/JPEG</t>
  </si>
  <si>
    <t>До 44 символов</t>
  </si>
  <si>
    <t>До 11 символов</t>
  </si>
  <si>
    <t>Размер значка</t>
  </si>
  <si>
    <t>50х50 PNG/JPEG</t>
  </si>
  <si>
    <t xml:space="preserve">In Page Video (Out Stream video)     </t>
  </si>
  <si>
    <t xml:space="preserve">Прайс-лист Yandex RTB от 01.07.2017г. </t>
  </si>
  <si>
    <t>Пакет 1000$+ (Все сайты пакета)</t>
  </si>
  <si>
    <r>
      <t xml:space="preserve">*При планировании размещений просьба учитывать график работы наших партнеров в РФ и Украине - </t>
    </r>
    <r>
      <rPr>
        <b/>
        <i/>
        <sz val="11"/>
        <color rgb="FFD72323"/>
        <rFont val="Calibri"/>
        <family val="2"/>
        <charset val="204"/>
        <scheme val="minor"/>
      </rPr>
      <t>Yandex.by, Kinopoisk.ru, Rambler.ru, Lenta.ru, Gazeta.ru, Championat.com, Livejournal.com, Rutube.by, Tvzavr.ru, Pladform, Gismeteo.by, Megogo.net</t>
    </r>
  </si>
  <si>
    <t>Объем мин. заказа</t>
  </si>
  <si>
    <t xml:space="preserve">Тех. Требования </t>
  </si>
  <si>
    <r>
      <t xml:space="preserve">Варианты размещения пакета </t>
    </r>
    <r>
      <rPr>
        <b/>
        <sz val="12"/>
        <rFont val="Calibri"/>
        <family val="2"/>
        <charset val="204"/>
        <scheme val="minor"/>
      </rPr>
      <t>1/2 недели (или 50% трафика)</t>
    </r>
  </si>
  <si>
    <t>См. пример формата</t>
  </si>
  <si>
    <t>https://test1.adfox.ru/testsite2/?banner_type=inPage_video</t>
  </si>
  <si>
    <t>Таргетинги</t>
  </si>
  <si>
    <t>По полу +25% к CPM</t>
  </si>
  <si>
    <t>In Page Video</t>
  </si>
  <si>
    <t xml:space="preserve">*Видеосеть: </t>
  </si>
  <si>
    <r>
      <t>Мобильные приложения (сеть Rocket10),</t>
    </r>
    <r>
      <rPr>
        <b/>
        <sz val="12"/>
        <color rgb="FFEC1922"/>
        <rFont val="Calibri"/>
        <family val="2"/>
        <charset val="204"/>
        <scheme val="minor"/>
      </rPr>
      <t xml:space="preserve"> </t>
    </r>
    <r>
      <rPr>
        <b/>
        <sz val="12"/>
        <color rgb="FFD72323"/>
        <rFont val="Calibri"/>
        <family val="2"/>
        <charset val="204"/>
        <scheme val="minor"/>
      </rPr>
      <t>возможны кросскампании с видеосетью</t>
    </r>
  </si>
  <si>
    <t>Стоимость, BYN без НДС</t>
  </si>
  <si>
    <t>По отдельным площадкам</t>
  </si>
  <si>
    <t xml:space="preserve">the-village.me </t>
  </si>
  <si>
    <t>100%x200 / 100%*120</t>
  </si>
  <si>
    <t>Рекламная статья на Главной странице</t>
  </si>
  <si>
    <t>https://mamochki.by/upload/data/requirements_for_branding.pdf</t>
  </si>
  <si>
    <t xml:space="preserve">Прайс-лист Yandex.by от 01.09.2017г. </t>
  </si>
  <si>
    <t>Сезонный коэффициент</t>
  </si>
  <si>
    <t>сен</t>
  </si>
  <si>
    <t>окт</t>
  </si>
  <si>
    <t>ноя</t>
  </si>
  <si>
    <t>дек</t>
  </si>
  <si>
    <t xml:space="preserve">На RTB-продукты Яндекса объемные скидки и сезонные коэффифиенты НЕ распространяются </t>
  </si>
  <si>
    <t>Сквозной или по разделам на выбор</t>
  </si>
  <si>
    <t>https://specs.adfox.ru/page/289/</t>
  </si>
  <si>
    <t xml:space="preserve">  Прайс-лист Видеосеть от 01.09.2017г. </t>
  </si>
  <si>
    <t xml:space="preserve">  Прайс-лист Kufar от 01.09.2017г. </t>
  </si>
  <si>
    <t xml:space="preserve">      Прайс-лист Kinopoisk.ru от 01.09.2017г.     </t>
  </si>
  <si>
    <t>Наценка 30% к базовому CPM стандартного баннера</t>
  </si>
  <si>
    <t>Прайс-лист на рекламу в мобильной сети c 01.09.2017г.</t>
  </si>
  <si>
    <t>Сквозной</t>
  </si>
  <si>
    <t>Нативный блок в листинге</t>
  </si>
  <si>
    <t>IVI.ru</t>
  </si>
  <si>
    <t>Брендирование сайта</t>
  </si>
  <si>
    <t>Desktop + Mobile</t>
  </si>
  <si>
    <t xml:space="preserve">100%х250/240х400 + 640*1000     </t>
  </si>
  <si>
    <t>100%х250/240х400 (300*600) + 640х1000/fullscreen</t>
  </si>
  <si>
    <t>990х250/240х400 + 640х1000/fullscreen</t>
  </si>
  <si>
    <t xml:space="preserve">990х250/240х400 (300*600)  + 640х1000/fullscreen  </t>
  </si>
  <si>
    <t>Размещение на одной из платформ (Desktop или Mobile)</t>
  </si>
  <si>
    <t xml:space="preserve">100%х250*/240х400                    +                         640х1000/fullscreen**    </t>
  </si>
  <si>
    <t xml:space="preserve">100%х250*/240х400                    или                         640х1000/fullscreen**    </t>
  </si>
  <si>
    <t>https://specs.adfox.ru/page/273/ https://specs.adfox.ru/page/287/</t>
  </si>
  <si>
    <t xml:space="preserve">https://specs.adfox.ru/page/273/ https://specs.adfox.ru/page/287/ </t>
  </si>
  <si>
    <t xml:space="preserve">100%х250/240х400 или 640*1000     </t>
  </si>
  <si>
    <t>100%х250/240х400 (300*600) или 640х1000/fullscreen</t>
  </si>
  <si>
    <t>990х250/240х400 или 640х1000/fullscreen</t>
  </si>
  <si>
    <t xml:space="preserve">990х250/240х400 (300*600)  или 640х1000/fullscreen  </t>
  </si>
  <si>
    <t>Прайс-лист Пакет 1000$+ c 01.09.2017г.</t>
  </si>
  <si>
    <t>** На dev.by только формат 640х1000</t>
  </si>
  <si>
    <t>Возможно размещение Rich Media на  Pressball, Diva, Map, Select, Myfin с единой настройкой RF</t>
  </si>
  <si>
    <t>Раскрывающийся блок баннера предоставляется в HTML5 формате</t>
  </si>
  <si>
    <t>г. Минск, пр.газ. Звязда, 47, оф.522</t>
  </si>
  <si>
    <r>
      <t xml:space="preserve">Тел. </t>
    </r>
    <r>
      <rPr>
        <b/>
        <sz val="12"/>
        <color rgb="FF363636"/>
        <rFont val="Calibri"/>
        <family val="2"/>
        <charset val="204"/>
        <scheme val="minor"/>
      </rPr>
      <t>(017) 366 99 54</t>
    </r>
  </si>
  <si>
    <t>info@advertrade.net</t>
  </si>
  <si>
    <t xml:space="preserve">Возможны кросскампании с видеосетью,  с десктопной и с мобильной сетью </t>
  </si>
  <si>
    <t>Форматы и стоимость реализации спрашивайте у менеджера</t>
  </si>
  <si>
    <t>Если вас интересуют другие рекламные форматы на Viber - обащайтесь с вопросами к менеджеру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</si>
</sst>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-* #,##0.00\ _₽_-;\-* #,##0.00\ _₽_-;_-* &quot;-&quot;??\ _₽_-;_-@_-"/>
    <numFmt numFmtId="164" formatCode="_-* #,##0.00_р_._-;\-* #,##0.00_р_._-;_-* &quot;-&quot;??_р_._-;_-@_-"/>
    <numFmt numFmtId="165" formatCode="_(&quot;$&quot;* #,##0.00_);_(&quot;$&quot;* \(#,##0.00\);_(&quot;$&quot;* &quot;-&quot;??_);_(@_)"/>
    <numFmt numFmtId="166" formatCode="_-* #,##0_р_._-;\-* #,##0_р_._-;_-* &quot;-&quot;??_р_._-;_-@_-"/>
    <numFmt numFmtId="167" formatCode="_-* #,##0.00_-;\-* #,##0.00_-;_-* &quot;-&quot;??_-;_-@_-"/>
    <numFmt numFmtId="168" formatCode="#,##0&quot;р.&quot;"/>
    <numFmt numFmtId="169" formatCode="#,##0_р_."/>
    <numFmt numFmtId="170" formatCode="#,##0.0"/>
    <numFmt numFmtId="171" formatCode="#,##0.00&quot;р.&quot;"/>
    <numFmt numFmtId="172" formatCode="0.000"/>
  </numFmts>
  <fonts count="93" x14ac:knownFonts="1">
    <font>
      <sz val="10"/>
      <name val="Arial Cyr"/>
      <charset val="204"/>
    </font>
    <font>
      <sz val="10"/>
      <name val="Arial Cyr"/>
      <charset val="204"/>
    </font>
    <font>
      <u/>
      <sz val="10"/>
      <color indexed="12"/>
      <name val="Arial Cyr"/>
      <charset val="204"/>
    </font>
    <font>
      <sz val="12"/>
      <name val="Times New Roman Cyr"/>
      <family val="1"/>
      <charset val="204"/>
    </font>
    <font>
      <sz val="10"/>
      <name val="Helv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0"/>
      <name val="Arial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family val="2"/>
    </font>
    <font>
      <sz val="8"/>
      <name val="Arial Cyr"/>
      <charset val="204"/>
    </font>
    <font>
      <sz val="10"/>
      <name val="Helv"/>
      <charset val="204"/>
    </font>
    <font>
      <sz val="10"/>
      <name val="Arial Cyr"/>
      <charset val="204"/>
    </font>
    <font>
      <sz val="10"/>
      <color indexed="56"/>
      <name val="Arial"/>
      <family val="2"/>
      <charset val="204"/>
    </font>
    <font>
      <b/>
      <sz val="11"/>
      <color theme="5"/>
      <name val="Calibri"/>
      <family val="2"/>
      <charset val="204"/>
      <scheme val="minor"/>
    </font>
    <font>
      <b/>
      <sz val="11"/>
      <color theme="3" tint="-0.249977111117893"/>
      <name val="Calibri"/>
      <family val="2"/>
      <charset val="204"/>
      <scheme val="minor"/>
    </font>
    <font>
      <u/>
      <sz val="11"/>
      <color theme="9"/>
      <name val="Calibri"/>
      <family val="2"/>
      <charset val="204"/>
      <scheme val="minor"/>
    </font>
    <font>
      <sz val="11"/>
      <color theme="3" tint="-0.249977111117893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sz val="12"/>
      <color theme="3" tint="-0.249977111117893"/>
      <name val="Calibri"/>
      <family val="2"/>
      <charset val="204"/>
      <scheme val="minor"/>
    </font>
    <font>
      <u/>
      <sz val="12"/>
      <color indexed="12"/>
      <name val="Calibri"/>
      <family val="2"/>
      <charset val="204"/>
      <scheme val="minor"/>
    </font>
    <font>
      <u/>
      <sz val="12"/>
      <name val="Calibri"/>
      <family val="2"/>
      <charset val="204"/>
      <scheme val="minor"/>
    </font>
    <font>
      <sz val="12"/>
      <color rgb="FF363636"/>
      <name val="Calibri"/>
      <family val="2"/>
      <charset val="204"/>
      <scheme val="minor"/>
    </font>
    <font>
      <u/>
      <sz val="12"/>
      <color rgb="FF363636"/>
      <name val="Calibri"/>
      <family val="2"/>
      <charset val="204"/>
      <scheme val="minor"/>
    </font>
    <font>
      <b/>
      <sz val="12"/>
      <color rgb="FFEC1922"/>
      <name val="Calibri"/>
      <family val="2"/>
      <charset val="204"/>
      <scheme val="minor"/>
    </font>
    <font>
      <b/>
      <sz val="12"/>
      <color rgb="FFFF000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2"/>
      <color theme="3" tint="-0.249977111117893"/>
      <name val="Calibri"/>
      <family val="2"/>
      <charset val="204"/>
      <scheme val="minor"/>
    </font>
    <font>
      <b/>
      <sz val="12"/>
      <color theme="0"/>
      <name val="Calibri"/>
      <family val="2"/>
      <charset val="204"/>
      <scheme val="minor"/>
    </font>
    <font>
      <u/>
      <sz val="12"/>
      <color theme="3" tint="-0.249977111117893"/>
      <name val="Calibri"/>
      <family val="2"/>
      <charset val="204"/>
      <scheme val="minor"/>
    </font>
    <font>
      <b/>
      <sz val="12"/>
      <color theme="3" tint="-0.499984740745262"/>
      <name val="Calibri"/>
      <family val="2"/>
      <charset val="204"/>
      <scheme val="minor"/>
    </font>
    <font>
      <sz val="12"/>
      <color rgb="FFEC1922"/>
      <name val="Calibri"/>
      <family val="2"/>
      <charset val="204"/>
      <scheme val="minor"/>
    </font>
    <font>
      <b/>
      <sz val="14"/>
      <name val="Calibri"/>
      <family val="2"/>
      <charset val="204"/>
      <scheme val="minor"/>
    </font>
    <font>
      <sz val="14"/>
      <color theme="3" tint="-0.249977111117893"/>
      <name val="Calibri"/>
      <family val="2"/>
      <charset val="204"/>
      <scheme val="minor"/>
    </font>
    <font>
      <sz val="14"/>
      <name val="Calibri"/>
      <family val="2"/>
      <charset val="204"/>
      <scheme val="minor"/>
    </font>
    <font>
      <b/>
      <i/>
      <sz val="12"/>
      <name val="Calibri"/>
      <family val="2"/>
      <charset val="204"/>
      <scheme val="minor"/>
    </font>
    <font>
      <i/>
      <sz val="12"/>
      <name val="Calibri"/>
      <family val="2"/>
      <charset val="204"/>
      <scheme val="minor"/>
    </font>
    <font>
      <b/>
      <u/>
      <sz val="12"/>
      <name val="Calibri"/>
      <family val="2"/>
      <charset val="204"/>
      <scheme val="minor"/>
    </font>
    <font>
      <sz val="12"/>
      <color theme="3" tint="-0.499984740745262"/>
      <name val="Calibri"/>
      <family val="2"/>
      <charset val="204"/>
      <scheme val="minor"/>
    </font>
    <font>
      <u/>
      <sz val="11"/>
      <color indexed="12"/>
      <name val="Calibri"/>
      <family val="2"/>
      <charset val="204"/>
      <scheme val="minor"/>
    </font>
    <font>
      <u/>
      <sz val="12"/>
      <color theme="9"/>
      <name val="Calibri"/>
      <family val="2"/>
      <charset val="204"/>
      <scheme val="minor"/>
    </font>
    <font>
      <sz val="12"/>
      <color theme="0"/>
      <name val="Calibri"/>
      <family val="2"/>
      <charset val="204"/>
      <scheme val="minor"/>
    </font>
    <font>
      <b/>
      <sz val="14"/>
      <color theme="0"/>
      <name val="Calibri"/>
      <family val="2"/>
      <charset val="204"/>
      <scheme val="minor"/>
    </font>
    <font>
      <sz val="14"/>
      <color theme="0"/>
      <name val="Calibri"/>
      <family val="2"/>
      <charset val="204"/>
      <scheme val="minor"/>
    </font>
    <font>
      <u/>
      <sz val="12"/>
      <color theme="0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b/>
      <sz val="13"/>
      <name val="Calibri"/>
      <family val="2"/>
      <charset val="204"/>
      <scheme val="minor"/>
    </font>
    <font>
      <u/>
      <sz val="10"/>
      <name val="Calibri"/>
      <family val="2"/>
      <charset val="204"/>
      <scheme val="minor"/>
    </font>
    <font>
      <b/>
      <sz val="16"/>
      <name val="Calibri"/>
      <family val="2"/>
      <charset val="204"/>
      <scheme val="minor"/>
    </font>
    <font>
      <b/>
      <sz val="13"/>
      <color rgb="FFEC1922"/>
      <name val="Calibri"/>
      <family val="2"/>
      <charset val="204"/>
      <scheme val="minor"/>
    </font>
    <font>
      <b/>
      <sz val="14"/>
      <color rgb="FFEC1922"/>
      <name val="Calibri"/>
      <family val="2"/>
      <charset val="204"/>
      <scheme val="minor"/>
    </font>
    <font>
      <b/>
      <i/>
      <sz val="16"/>
      <name val="Calibri"/>
      <family val="2"/>
      <charset val="204"/>
      <scheme val="minor"/>
    </font>
    <font>
      <i/>
      <sz val="10"/>
      <name val="Calibri"/>
      <family val="2"/>
      <charset val="204"/>
      <scheme val="minor"/>
    </font>
    <font>
      <b/>
      <sz val="12"/>
      <color rgb="FF363636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4"/>
      <color rgb="FFEC1922"/>
      <name val="Calibri"/>
      <family val="2"/>
      <charset val="204"/>
      <scheme val="minor"/>
    </font>
    <font>
      <b/>
      <sz val="11"/>
      <name val="Calibri"/>
      <family val="2"/>
      <charset val="204"/>
    </font>
    <font>
      <b/>
      <sz val="12"/>
      <name val="Calibri"/>
      <family val="2"/>
      <charset val="204"/>
    </font>
    <font>
      <b/>
      <sz val="14"/>
      <color rgb="FFFF0000"/>
      <name val="Calibri"/>
      <family val="2"/>
      <charset val="204"/>
      <scheme val="minor"/>
    </font>
    <font>
      <sz val="12"/>
      <color theme="3" tint="-0.249977111117893"/>
      <name val="Calibri"/>
      <family val="2"/>
      <charset val="204"/>
    </font>
    <font>
      <b/>
      <sz val="11"/>
      <color rgb="FFEC1922"/>
      <name val="Calibri"/>
      <family val="2"/>
      <charset val="204"/>
      <scheme val="minor"/>
    </font>
    <font>
      <b/>
      <i/>
      <sz val="11"/>
      <color rgb="FFEC1922"/>
      <name val="Calibri"/>
      <family val="2"/>
      <charset val="204"/>
      <scheme val="minor"/>
    </font>
    <font>
      <b/>
      <sz val="14"/>
      <color rgb="FFD72323"/>
      <name val="Calibri"/>
      <family val="2"/>
      <charset val="204"/>
      <scheme val="minor"/>
    </font>
    <font>
      <b/>
      <sz val="12"/>
      <color rgb="FFD72323"/>
      <name val="Calibri"/>
      <family val="2"/>
      <charset val="204"/>
      <scheme val="minor"/>
    </font>
    <font>
      <sz val="12"/>
      <color rgb="FFD72323"/>
      <name val="Calibri"/>
      <family val="2"/>
      <charset val="204"/>
      <scheme val="minor"/>
    </font>
    <font>
      <i/>
      <sz val="12"/>
      <color rgb="FFD72323"/>
      <name val="Calibri"/>
      <family val="2"/>
      <charset val="204"/>
      <scheme val="minor"/>
    </font>
    <font>
      <b/>
      <sz val="11"/>
      <color rgb="FFD72323"/>
      <name val="Calibri"/>
      <family val="2"/>
      <charset val="204"/>
      <scheme val="minor"/>
    </font>
    <font>
      <sz val="11"/>
      <color rgb="FFD72323"/>
      <name val="Calibri"/>
      <family val="2"/>
      <charset val="204"/>
      <scheme val="minor"/>
    </font>
    <font>
      <b/>
      <sz val="12"/>
      <color rgb="FFC00000"/>
      <name val="Calibri"/>
      <family val="2"/>
      <charset val="204"/>
      <scheme val="minor"/>
    </font>
    <font>
      <b/>
      <sz val="14"/>
      <color rgb="FFC00000"/>
      <name val="Calibri"/>
      <family val="2"/>
      <charset val="204"/>
      <scheme val="minor"/>
    </font>
    <font>
      <b/>
      <i/>
      <sz val="11"/>
      <color rgb="FFD72323"/>
      <name val="Calibri"/>
      <family val="2"/>
      <charset val="204"/>
      <scheme val="minor"/>
    </font>
    <font>
      <sz val="14"/>
      <color rgb="FFD72323"/>
      <name val="Calibri"/>
      <family val="2"/>
      <charset val="204"/>
      <scheme val="minor"/>
    </font>
    <font>
      <sz val="10"/>
      <color rgb="FFFF0000"/>
      <name val="Arial Cyr"/>
      <charset val="204"/>
    </font>
  </fonts>
  <fills count="22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B8B8B8"/>
        <bgColor indexed="64"/>
      </patternFill>
    </fill>
    <fill>
      <patternFill patternType="solid">
        <fgColor rgb="FFEC192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D72323"/>
        <bgColor indexed="64"/>
      </patternFill>
    </fill>
  </fills>
  <borders count="9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B8B8B8"/>
      </left>
      <right style="thin">
        <color rgb="FFB8B8B8"/>
      </right>
      <top style="thin">
        <color rgb="FFB8B8B8"/>
      </top>
      <bottom style="thin">
        <color rgb="FFB8B8B8"/>
      </bottom>
      <diagonal/>
    </border>
    <border>
      <left style="thin">
        <color rgb="FFB8B8B8"/>
      </left>
      <right style="thin">
        <color rgb="FFB8B8B8"/>
      </right>
      <top style="thin">
        <color rgb="FFB8B8B8"/>
      </top>
      <bottom/>
      <diagonal/>
    </border>
    <border>
      <left style="thin">
        <color rgb="FFB8B8B8"/>
      </left>
      <right style="thin">
        <color rgb="FFB8B8B8"/>
      </right>
      <top/>
      <bottom/>
      <diagonal/>
    </border>
    <border>
      <left style="thin">
        <color rgb="FFB8B8B8"/>
      </left>
      <right style="thin">
        <color rgb="FFB8B8B8"/>
      </right>
      <top/>
      <bottom style="thin">
        <color rgb="FFB8B8B8"/>
      </bottom>
      <diagonal/>
    </border>
    <border>
      <left/>
      <right style="thin">
        <color rgb="FFB8B8B8"/>
      </right>
      <top style="thin">
        <color rgb="FFB8B8B8"/>
      </top>
      <bottom style="thin">
        <color rgb="FFB8B8B8"/>
      </bottom>
      <diagonal/>
    </border>
    <border>
      <left style="thin">
        <color rgb="FFB8B8B8"/>
      </left>
      <right/>
      <top style="thin">
        <color rgb="FFB8B8B8"/>
      </top>
      <bottom/>
      <diagonal/>
    </border>
    <border>
      <left style="thin">
        <color rgb="FFB8B8B8"/>
      </left>
      <right/>
      <top/>
      <bottom/>
      <diagonal/>
    </border>
    <border>
      <left style="thin">
        <color rgb="FFB8B8B8"/>
      </left>
      <right/>
      <top/>
      <bottom style="thin">
        <color rgb="FFB8B8B8"/>
      </bottom>
      <diagonal/>
    </border>
    <border>
      <left style="thin">
        <color rgb="FFB8B8B8"/>
      </left>
      <right/>
      <top style="thin">
        <color rgb="FFB8B8B8"/>
      </top>
      <bottom style="thin">
        <color rgb="FFB8B8B8"/>
      </bottom>
      <diagonal/>
    </border>
    <border>
      <left/>
      <right style="thin">
        <color rgb="FFB8B8B8"/>
      </right>
      <top style="thin">
        <color rgb="FFB8B8B8"/>
      </top>
      <bottom/>
      <diagonal/>
    </border>
    <border>
      <left/>
      <right style="thin">
        <color rgb="FFB8B8B8"/>
      </right>
      <top/>
      <bottom/>
      <diagonal/>
    </border>
    <border>
      <left/>
      <right style="thin">
        <color rgb="FFB8B8B8"/>
      </right>
      <top/>
      <bottom style="thin">
        <color rgb="FFB8B8B8"/>
      </bottom>
      <diagonal/>
    </border>
    <border>
      <left style="thin">
        <color rgb="FFB8B8B8"/>
      </left>
      <right style="thin">
        <color rgb="FFB8B8B8"/>
      </right>
      <top style="thin">
        <color rgb="FFEC1922"/>
      </top>
      <bottom style="thin">
        <color rgb="FFB8B8B8"/>
      </bottom>
      <diagonal/>
    </border>
    <border>
      <left style="thin">
        <color rgb="FFB8B8B8"/>
      </left>
      <right style="thin">
        <color rgb="FFB8B8B8"/>
      </right>
      <top style="thin">
        <color rgb="FFEC1922"/>
      </top>
      <bottom style="thin">
        <color rgb="FFEC1922"/>
      </bottom>
      <diagonal/>
    </border>
    <border>
      <left style="thin">
        <color rgb="FFB8B8B8"/>
      </left>
      <right style="thin">
        <color rgb="FFEC1922"/>
      </right>
      <top style="thin">
        <color rgb="FFEC1922"/>
      </top>
      <bottom style="thin">
        <color rgb="FFB8B8B8"/>
      </bottom>
      <diagonal/>
    </border>
    <border>
      <left style="thin">
        <color rgb="FFEC1922"/>
      </left>
      <right style="thin">
        <color rgb="FFB8B8B8"/>
      </right>
      <top style="thin">
        <color rgb="FFB8B8B8"/>
      </top>
      <bottom style="thin">
        <color rgb="FFB8B8B8"/>
      </bottom>
      <diagonal/>
    </border>
    <border>
      <left style="thin">
        <color rgb="FFB8B8B8"/>
      </left>
      <right style="thin">
        <color rgb="FFEC1922"/>
      </right>
      <top style="thin">
        <color rgb="FFB8B8B8"/>
      </top>
      <bottom style="thin">
        <color rgb="FFB8B8B8"/>
      </bottom>
      <diagonal/>
    </border>
    <border>
      <left style="thin">
        <color rgb="FFEC1922"/>
      </left>
      <right style="thin">
        <color rgb="FFB8B8B8"/>
      </right>
      <top style="thin">
        <color rgb="FFB8B8B8"/>
      </top>
      <bottom style="thin">
        <color rgb="FFEC1922"/>
      </bottom>
      <diagonal/>
    </border>
    <border>
      <left style="thin">
        <color rgb="FFB8B8B8"/>
      </left>
      <right style="thin">
        <color rgb="FFB8B8B8"/>
      </right>
      <top style="thin">
        <color rgb="FFB8B8B8"/>
      </top>
      <bottom style="thin">
        <color rgb="FFEC1922"/>
      </bottom>
      <diagonal/>
    </border>
    <border>
      <left style="thin">
        <color rgb="FFB8B8B8"/>
      </left>
      <right style="thin">
        <color rgb="FFEC1922"/>
      </right>
      <top style="thin">
        <color rgb="FFB8B8B8"/>
      </top>
      <bottom style="thin">
        <color rgb="FFEC1922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rgb="FFB8B8B8"/>
      </left>
      <right/>
      <top style="thin">
        <color rgb="FFEC1922"/>
      </top>
      <bottom style="thin">
        <color rgb="FFEC1922"/>
      </bottom>
      <diagonal/>
    </border>
    <border>
      <left style="thin">
        <color rgb="FFEC1922"/>
      </left>
      <right style="thin">
        <color rgb="FFB8B8B8"/>
      </right>
      <top style="thin">
        <color rgb="FFEC1922"/>
      </top>
      <bottom style="thin">
        <color rgb="FFB8B8B8"/>
      </bottom>
      <diagonal/>
    </border>
    <border>
      <left style="thin">
        <color indexed="64"/>
      </left>
      <right style="thin">
        <color rgb="FFB8B8B8"/>
      </right>
      <top style="thin">
        <color indexed="64"/>
      </top>
      <bottom/>
      <diagonal/>
    </border>
    <border>
      <left style="thin">
        <color rgb="FFB8B8B8"/>
      </left>
      <right style="thin">
        <color rgb="FFB8B8B8"/>
      </right>
      <top style="thin">
        <color indexed="64"/>
      </top>
      <bottom style="thin">
        <color rgb="FFB8B8B8"/>
      </bottom>
      <diagonal/>
    </border>
    <border>
      <left style="thin">
        <color rgb="FFB8B8B8"/>
      </left>
      <right style="thin">
        <color rgb="FFB8B8B8"/>
      </right>
      <top style="thin">
        <color indexed="64"/>
      </top>
      <bottom/>
      <diagonal/>
    </border>
    <border>
      <left style="thin">
        <color rgb="FFB8B8B8"/>
      </left>
      <right style="thin">
        <color indexed="64"/>
      </right>
      <top style="thin">
        <color indexed="64"/>
      </top>
      <bottom/>
      <diagonal/>
    </border>
    <border>
      <left style="thin">
        <color rgb="FFB8B8B8"/>
      </left>
      <right style="thin">
        <color rgb="FFB8B8B8"/>
      </right>
      <top style="thin">
        <color rgb="FFB8B8B8"/>
      </top>
      <bottom style="thin">
        <color indexed="64"/>
      </bottom>
      <diagonal/>
    </border>
    <border>
      <left style="thin">
        <color rgb="FFB8B8B8"/>
      </left>
      <right style="thin">
        <color indexed="64"/>
      </right>
      <top style="thin">
        <color rgb="FFB8B8B8"/>
      </top>
      <bottom style="thin">
        <color rgb="FFB8B8B8"/>
      </bottom>
      <diagonal/>
    </border>
    <border>
      <left style="thin">
        <color indexed="64"/>
      </left>
      <right style="thin">
        <color rgb="FFB8B8B8"/>
      </right>
      <top style="thin">
        <color rgb="FFB8B8B8"/>
      </top>
      <bottom style="thin">
        <color indexed="64"/>
      </bottom>
      <diagonal/>
    </border>
    <border>
      <left style="thin">
        <color rgb="FFB8B8B8"/>
      </left>
      <right style="thin">
        <color indexed="64"/>
      </right>
      <top style="thin">
        <color rgb="FFB8B8B8"/>
      </top>
      <bottom style="thin">
        <color indexed="64"/>
      </bottom>
      <diagonal/>
    </border>
    <border>
      <left style="thin">
        <color indexed="64"/>
      </left>
      <right style="thin">
        <color rgb="FFB8B8B8"/>
      </right>
      <top style="thin">
        <color indexed="64"/>
      </top>
      <bottom style="thin">
        <color rgb="FFB8B8B8"/>
      </bottom>
      <diagonal/>
    </border>
    <border>
      <left style="thin">
        <color rgb="FFB8B8B8"/>
      </left>
      <right style="thin">
        <color indexed="64"/>
      </right>
      <top style="thin">
        <color indexed="64"/>
      </top>
      <bottom style="thin">
        <color rgb="FFB8B8B8"/>
      </bottom>
      <diagonal/>
    </border>
    <border>
      <left style="thin">
        <color indexed="64"/>
      </left>
      <right style="thin">
        <color rgb="FFB8B8B8"/>
      </right>
      <top style="thin">
        <color rgb="FFB8B8B8"/>
      </top>
      <bottom style="thin">
        <color rgb="FFB8B8B8"/>
      </bottom>
      <diagonal/>
    </border>
    <border>
      <left style="thin">
        <color indexed="64"/>
      </left>
      <right style="thin">
        <color rgb="FFB8B8B8"/>
      </right>
      <top style="thin">
        <color indexed="64"/>
      </top>
      <bottom style="thin">
        <color indexed="64"/>
      </bottom>
      <diagonal/>
    </border>
    <border>
      <left style="thin">
        <color rgb="FFB8B8B8"/>
      </left>
      <right style="thin">
        <color rgb="FFB8B8B8"/>
      </right>
      <top style="thin">
        <color indexed="64"/>
      </top>
      <bottom style="thin">
        <color indexed="64"/>
      </bottom>
      <diagonal/>
    </border>
    <border>
      <left style="thin">
        <color rgb="FFB8B8B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B8B8B8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/>
      <bottom/>
      <diagonal/>
    </border>
    <border>
      <left style="thin">
        <color theme="2" tint="-0.249977111117893"/>
      </left>
      <right/>
      <top style="thin">
        <color theme="2" tint="-0.249977111117893"/>
      </top>
      <bottom/>
      <diagonal/>
    </border>
    <border>
      <left/>
      <right/>
      <top style="thin">
        <color theme="2" tint="-0.249977111117893"/>
      </top>
      <bottom/>
      <diagonal/>
    </border>
    <border>
      <left/>
      <right style="thin">
        <color theme="2" tint="-0.249977111117893"/>
      </right>
      <top style="thin">
        <color theme="2" tint="-0.249977111117893"/>
      </top>
      <bottom/>
      <diagonal/>
    </border>
    <border>
      <left style="thin">
        <color theme="2" tint="-0.249977111117893"/>
      </left>
      <right/>
      <top/>
      <bottom/>
      <diagonal/>
    </border>
    <border>
      <left/>
      <right style="thin">
        <color theme="2" tint="-0.249977111117893"/>
      </right>
      <top/>
      <bottom/>
      <diagonal/>
    </border>
    <border>
      <left style="thin">
        <color theme="2" tint="-0.249977111117893"/>
      </left>
      <right/>
      <top/>
      <bottom style="thin">
        <color theme="2" tint="-0.249977111117893"/>
      </bottom>
      <diagonal/>
    </border>
    <border>
      <left/>
      <right/>
      <top/>
      <bottom style="thin">
        <color theme="2" tint="-0.249977111117893"/>
      </bottom>
      <diagonal/>
    </border>
    <border>
      <left/>
      <right style="thin">
        <color theme="2" tint="-0.249977111117893"/>
      </right>
      <top/>
      <bottom style="thin">
        <color theme="2" tint="-0.249977111117893"/>
      </bottom>
      <diagonal/>
    </border>
    <border>
      <left style="thin">
        <color theme="2" tint="-0.249977111117893"/>
      </left>
      <right style="thin">
        <color theme="2" tint="-0.249977111117893"/>
      </right>
      <top style="thin">
        <color theme="2" tint="-0.249977111117893"/>
      </top>
      <bottom style="thin">
        <color theme="2" tint="-0.249977111117893"/>
      </bottom>
      <diagonal/>
    </border>
    <border>
      <left style="thin">
        <color theme="2" tint="-0.249977111117893"/>
      </left>
      <right style="thin">
        <color rgb="FFB8B8B8"/>
      </right>
      <top style="thin">
        <color theme="2" tint="-0.249977111117893"/>
      </top>
      <bottom style="thin">
        <color rgb="FFB8B8B8"/>
      </bottom>
      <diagonal/>
    </border>
    <border>
      <left style="thin">
        <color rgb="FFB8B8B8"/>
      </left>
      <right style="thin">
        <color rgb="FFB8B8B8"/>
      </right>
      <top style="thin">
        <color theme="2" tint="-0.249977111117893"/>
      </top>
      <bottom style="thin">
        <color rgb="FFB8B8B8"/>
      </bottom>
      <diagonal/>
    </border>
    <border>
      <left style="thin">
        <color rgb="FFB8B8B8"/>
      </left>
      <right style="thin">
        <color theme="2" tint="-0.249977111117893"/>
      </right>
      <top style="thin">
        <color theme="2" tint="-0.249977111117893"/>
      </top>
      <bottom/>
      <diagonal/>
    </border>
    <border>
      <left style="thin">
        <color theme="2" tint="-0.249977111117893"/>
      </left>
      <right style="thin">
        <color rgb="FFB8B8B8"/>
      </right>
      <top style="thin">
        <color rgb="FFB8B8B8"/>
      </top>
      <bottom style="thin">
        <color rgb="FFB8B8B8"/>
      </bottom>
      <diagonal/>
    </border>
    <border>
      <left style="thin">
        <color rgb="FFB8B8B8"/>
      </left>
      <right style="thin">
        <color theme="2" tint="-0.249977111117893"/>
      </right>
      <top style="thin">
        <color rgb="FFB8B8B8"/>
      </top>
      <bottom/>
      <diagonal/>
    </border>
    <border>
      <left style="thin">
        <color rgb="FFB8B8B8"/>
      </left>
      <right style="thin">
        <color theme="2" tint="-0.249977111117893"/>
      </right>
      <top/>
      <bottom/>
      <diagonal/>
    </border>
    <border>
      <left style="thin">
        <color theme="2" tint="-0.249977111117893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2" tint="-0.249977111117893"/>
      </left>
      <right style="thin">
        <color theme="0" tint="-0.34998626667073579"/>
      </right>
      <top style="thin">
        <color theme="0" tint="-0.34998626667073579"/>
      </top>
      <bottom style="thin">
        <color theme="2" tint="-0.249977111117893"/>
      </bottom>
      <diagonal/>
    </border>
    <border>
      <left style="thin">
        <color rgb="FFB8B8B8"/>
      </left>
      <right style="thin">
        <color rgb="FFB8B8B8"/>
      </right>
      <top/>
      <bottom style="thin">
        <color theme="2" tint="-0.249977111117893"/>
      </bottom>
      <diagonal/>
    </border>
    <border>
      <left style="thin">
        <color rgb="FFB8B8B8"/>
      </left>
      <right style="thin">
        <color theme="2" tint="-0.249977111117893"/>
      </right>
      <top/>
      <bottom style="thin">
        <color theme="2" tint="-0.249977111117893"/>
      </bottom>
      <diagonal/>
    </border>
    <border>
      <left style="thin">
        <color theme="2" tint="-0.249977111117893"/>
      </left>
      <right style="thin">
        <color theme="2" tint="-0.249977111117893"/>
      </right>
      <top style="thin">
        <color theme="2" tint="-0.249977111117893"/>
      </top>
      <bottom/>
      <diagonal/>
    </border>
    <border>
      <left style="thin">
        <color theme="2" tint="-0.249977111117893"/>
      </left>
      <right style="thin">
        <color theme="2" tint="-0.249977111117893"/>
      </right>
      <top/>
      <bottom/>
      <diagonal/>
    </border>
    <border>
      <left style="thin">
        <color theme="2" tint="-0.249977111117893"/>
      </left>
      <right style="thin">
        <color theme="2" tint="-0.249977111117893"/>
      </right>
      <top/>
      <bottom style="thin">
        <color theme="2" tint="-0.249977111117893"/>
      </bottom>
      <diagonal/>
    </border>
    <border>
      <left style="thin">
        <color rgb="FFB8B8B8"/>
      </left>
      <right style="thin">
        <color rgb="FFB8B8B8"/>
      </right>
      <top/>
      <bottom style="thin">
        <color theme="0" tint="-0.249977111117893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249977111117893"/>
      </bottom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249977111117893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249977111117893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249977111117893"/>
      </top>
      <bottom style="thin">
        <color theme="0" tint="-0.34998626667073579"/>
      </bottom>
      <diagonal/>
    </border>
    <border>
      <left style="thin">
        <color rgb="FFB8B8B8"/>
      </left>
      <right/>
      <top style="thin">
        <color rgb="FFB8B8B8"/>
      </top>
      <bottom style="thin">
        <color indexed="64"/>
      </bottom>
      <diagonal/>
    </border>
    <border>
      <left/>
      <right style="thin">
        <color rgb="FFB8B8B8"/>
      </right>
      <top style="thin">
        <color rgb="FFB8B8B8"/>
      </top>
      <bottom style="thin">
        <color indexed="64"/>
      </bottom>
      <diagonal/>
    </border>
    <border>
      <left/>
      <right style="thin">
        <color rgb="FFEC1922"/>
      </right>
      <top/>
      <bottom/>
      <diagonal/>
    </border>
    <border>
      <left/>
      <right/>
      <top/>
      <bottom style="thin">
        <color rgb="FFB8B8B8"/>
      </bottom>
      <diagonal/>
    </border>
    <border>
      <left/>
      <right/>
      <top/>
      <bottom style="thin">
        <color theme="0" tint="-0.34998626667073579"/>
      </bottom>
      <diagonal/>
    </border>
  </borders>
  <cellStyleXfs count="52">
    <xf numFmtId="0" fontId="0" fillId="0" borderId="0"/>
    <xf numFmtId="167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1" fillId="0" borderId="0"/>
    <xf numFmtId="0" fontId="23" fillId="0" borderId="0"/>
    <xf numFmtId="0" fontId="1" fillId="0" borderId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10" borderId="0" applyNumberFormat="0" applyBorder="0" applyAlignment="0" applyProtection="0"/>
    <xf numFmtId="0" fontId="7" fillId="4" borderId="1" applyNumberFormat="0" applyAlignment="0" applyProtection="0"/>
    <xf numFmtId="0" fontId="8" fillId="11" borderId="2" applyNumberFormat="0" applyAlignment="0" applyProtection="0"/>
    <xf numFmtId="0" fontId="9" fillId="11" borderId="1" applyNumberFormat="0" applyAlignment="0" applyProtection="0"/>
    <xf numFmtId="0" fontId="2" fillId="0" borderId="0" applyNumberFormat="0" applyFill="0" applyBorder="0" applyAlignment="0" applyProtection="0">
      <alignment vertical="top"/>
      <protection locked="0"/>
    </xf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6" applyNumberFormat="0" applyFill="0" applyAlignment="0" applyProtection="0"/>
    <xf numFmtId="0" fontId="14" fillId="12" borderId="7" applyNumberFormat="0" applyAlignment="0" applyProtection="0"/>
    <xf numFmtId="0" fontId="3" fillId="0" borderId="0"/>
    <xf numFmtId="0" fontId="15" fillId="0" borderId="0" applyNumberFormat="0" applyFill="0" applyBorder="0" applyAlignment="0" applyProtection="0"/>
    <xf numFmtId="0" fontId="16" fillId="13" borderId="0" applyNumberFormat="0" applyBorder="0" applyAlignment="0" applyProtection="0"/>
    <xf numFmtId="0" fontId="1" fillId="0" borderId="0"/>
    <xf numFmtId="0" fontId="26" fillId="0" borderId="0"/>
    <xf numFmtId="0" fontId="25" fillId="0" borderId="0"/>
    <xf numFmtId="0" fontId="17" fillId="2" borderId="0" applyNumberFormat="0" applyBorder="0" applyAlignment="0" applyProtection="0"/>
    <xf numFmtId="0" fontId="18" fillId="0" borderId="0" applyNumberFormat="0" applyFill="0" applyBorder="0" applyAlignment="0" applyProtection="0"/>
    <xf numFmtId="0" fontId="19" fillId="14" borderId="8" applyNumberFormat="0" applyFont="0" applyAlignment="0" applyProtection="0"/>
    <xf numFmtId="9" fontId="1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0" fillId="0" borderId="9" applyNumberFormat="0" applyFill="0" applyAlignment="0" applyProtection="0"/>
    <xf numFmtId="0" fontId="4" fillId="0" borderId="0"/>
    <xf numFmtId="0" fontId="21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0" fontId="22" fillId="3" borderId="0" applyNumberFormat="0" applyBorder="0" applyAlignment="0" applyProtection="0"/>
    <xf numFmtId="0" fontId="26" fillId="0" borderId="0"/>
    <xf numFmtId="0" fontId="1" fillId="0" borderId="0"/>
    <xf numFmtId="0" fontId="1" fillId="0" borderId="0"/>
    <xf numFmtId="0" fontId="1" fillId="0" borderId="0"/>
    <xf numFmtId="0" fontId="6" fillId="14" borderId="8" applyNumberFormat="0" applyFont="0" applyAlignment="0" applyProtection="0"/>
    <xf numFmtId="0" fontId="6" fillId="14" borderId="8" applyNumberFormat="0" applyFont="0" applyAlignment="0" applyProtection="0"/>
    <xf numFmtId="0" fontId="1" fillId="14" borderId="8" applyNumberFormat="0" applyFont="0" applyAlignment="0" applyProtection="0"/>
    <xf numFmtId="9" fontId="1" fillId="0" borderId="0" applyFont="0" applyFill="0" applyBorder="0" applyAlignment="0" applyProtection="0"/>
    <xf numFmtId="0" fontId="25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</cellStyleXfs>
  <cellXfs count="868">
    <xf numFmtId="0" fontId="0" fillId="0" borderId="0" xfId="0"/>
    <xf numFmtId="0" fontId="28" fillId="16" borderId="0" xfId="0" applyFont="1" applyFill="1" applyBorder="1" applyAlignment="1">
      <alignment horizontal="left" vertical="center"/>
    </xf>
    <xf numFmtId="0" fontId="31" fillId="15" borderId="0" xfId="0" applyFont="1" applyFill="1" applyBorder="1"/>
    <xf numFmtId="0" fontId="29" fillId="15" borderId="0" xfId="0" applyFont="1" applyFill="1" applyBorder="1" applyAlignment="1">
      <alignment horizontal="center" vertical="center" shrinkToFit="1"/>
    </xf>
    <xf numFmtId="0" fontId="31" fillId="15" borderId="0" xfId="0" applyFont="1" applyFill="1" applyBorder="1" applyAlignment="1"/>
    <xf numFmtId="0" fontId="29" fillId="15" borderId="0" xfId="0" applyFont="1" applyFill="1" applyBorder="1" applyAlignment="1"/>
    <xf numFmtId="0" fontId="31" fillId="16" borderId="0" xfId="0" applyFont="1" applyFill="1" applyBorder="1" applyAlignment="1"/>
    <xf numFmtId="0" fontId="29" fillId="15" borderId="0" xfId="0" applyFont="1" applyFill="1" applyBorder="1" applyAlignment="1">
      <alignment horizontal="center"/>
    </xf>
    <xf numFmtId="0" fontId="31" fillId="0" borderId="0" xfId="0" applyFont="1" applyAlignment="1">
      <alignment horizontal="left" vertical="center"/>
    </xf>
    <xf numFmtId="0" fontId="33" fillId="16" borderId="0" xfId="15" applyFont="1" applyFill="1" applyBorder="1" applyAlignment="1" applyProtection="1">
      <alignment horizontal="left"/>
    </xf>
    <xf numFmtId="0" fontId="32" fillId="16" borderId="0" xfId="0" applyFont="1" applyFill="1" applyBorder="1" applyAlignment="1">
      <alignment horizontal="right" vertical="center"/>
    </xf>
    <xf numFmtId="0" fontId="31" fillId="16" borderId="0" xfId="0" applyFont="1" applyFill="1" applyBorder="1" applyAlignment="1">
      <alignment horizontal="center"/>
    </xf>
    <xf numFmtId="0" fontId="31" fillId="15" borderId="0" xfId="0" applyFont="1" applyFill="1" applyBorder="1" applyAlignment="1">
      <alignment horizontal="left" vertical="center" shrinkToFit="1"/>
    </xf>
    <xf numFmtId="0" fontId="30" fillId="16" borderId="0" xfId="15" applyFont="1" applyFill="1" applyBorder="1" applyAlignment="1" applyProtection="1">
      <alignment horizontal="left"/>
    </xf>
    <xf numFmtId="17" fontId="29" fillId="16" borderId="0" xfId="27" applyNumberFormat="1" applyFont="1" applyFill="1" applyBorder="1" applyAlignment="1">
      <alignment horizontal="left" vertical="center"/>
    </xf>
    <xf numFmtId="0" fontId="31" fillId="16" borderId="0" xfId="0" applyFont="1" applyFill="1" applyBorder="1" applyAlignment="1">
      <alignment vertical="center"/>
    </xf>
    <xf numFmtId="0" fontId="31" fillId="16" borderId="0" xfId="0" applyFont="1" applyFill="1" applyBorder="1" applyAlignment="1">
      <alignment horizontal="center" vertical="center"/>
    </xf>
    <xf numFmtId="0" fontId="31" fillId="15" borderId="0" xfId="0" applyFont="1" applyFill="1" applyBorder="1" applyAlignment="1">
      <alignment vertical="center"/>
    </xf>
    <xf numFmtId="0" fontId="29" fillId="16" borderId="0" xfId="0" applyFont="1" applyFill="1" applyBorder="1" applyAlignment="1">
      <alignment horizontal="center" vertical="center"/>
    </xf>
    <xf numFmtId="0" fontId="31" fillId="15" borderId="0" xfId="0" applyFont="1" applyFill="1" applyBorder="1" applyAlignment="1">
      <alignment vertical="center" shrinkToFit="1"/>
    </xf>
    <xf numFmtId="168" fontId="29" fillId="15" borderId="0" xfId="0" applyNumberFormat="1" applyFont="1" applyFill="1" applyBorder="1" applyAlignment="1">
      <alignment horizontal="center" vertical="center" shrinkToFit="1"/>
    </xf>
    <xf numFmtId="0" fontId="29" fillId="16" borderId="0" xfId="0" applyFont="1" applyFill="1" applyBorder="1" applyAlignment="1">
      <alignment horizontal="center" vertical="center" wrapText="1"/>
    </xf>
    <xf numFmtId="0" fontId="31" fillId="15" borderId="0" xfId="0" applyFont="1" applyFill="1" applyBorder="1" applyAlignment="1">
      <alignment horizontal="center" vertical="center"/>
    </xf>
    <xf numFmtId="166" fontId="31" fillId="15" borderId="0" xfId="36" applyNumberFormat="1" applyFont="1" applyFill="1" applyBorder="1" applyAlignment="1">
      <alignment horizontal="center" vertical="center"/>
    </xf>
    <xf numFmtId="0" fontId="40" fillId="15" borderId="0" xfId="0" applyFont="1" applyFill="1" applyBorder="1" applyAlignment="1">
      <alignment horizontal="left" vertical="center" shrinkToFit="1"/>
    </xf>
    <xf numFmtId="0" fontId="41" fillId="15" borderId="0" xfId="15" applyFont="1" applyFill="1" applyBorder="1" applyAlignment="1" applyProtection="1">
      <alignment horizontal="left" vertical="center" shrinkToFit="1"/>
    </xf>
    <xf numFmtId="0" fontId="35" fillId="17" borderId="20" xfId="0" applyFont="1" applyFill="1" applyBorder="1" applyAlignment="1">
      <alignment horizontal="center" vertical="center" wrapText="1"/>
    </xf>
    <xf numFmtId="0" fontId="35" fillId="17" borderId="20" xfId="3" applyFont="1" applyFill="1" applyBorder="1" applyAlignment="1">
      <alignment horizontal="center" vertical="center" wrapText="1"/>
    </xf>
    <xf numFmtId="0" fontId="36" fillId="15" borderId="20" xfId="0" applyFont="1" applyFill="1" applyBorder="1" applyAlignment="1">
      <alignment horizontal="center" vertical="center"/>
    </xf>
    <xf numFmtId="0" fontId="35" fillId="16" borderId="20" xfId="0" applyFont="1" applyFill="1" applyBorder="1" applyAlignment="1">
      <alignment horizontal="center" vertical="center" wrapText="1"/>
    </xf>
    <xf numFmtId="0" fontId="36" fillId="16" borderId="20" xfId="0" applyFont="1" applyFill="1" applyBorder="1" applyAlignment="1">
      <alignment horizontal="center" vertical="center"/>
    </xf>
    <xf numFmtId="0" fontId="35" fillId="15" borderId="20" xfId="0" applyFont="1" applyFill="1" applyBorder="1" applyAlignment="1">
      <alignment horizontal="center" vertical="center" wrapText="1"/>
    </xf>
    <xf numFmtId="0" fontId="36" fillId="15" borderId="20" xfId="0" applyFont="1" applyFill="1" applyBorder="1" applyAlignment="1">
      <alignment horizontal="center" vertical="center" wrapText="1"/>
    </xf>
    <xf numFmtId="0" fontId="36" fillId="16" borderId="20" xfId="0" applyFont="1" applyFill="1" applyBorder="1" applyAlignment="1">
      <alignment horizontal="center" vertical="center" wrapText="1"/>
    </xf>
    <xf numFmtId="0" fontId="35" fillId="0" borderId="20" xfId="0" applyFont="1" applyFill="1" applyBorder="1" applyAlignment="1">
      <alignment horizontal="center" vertical="center" wrapText="1"/>
    </xf>
    <xf numFmtId="0" fontId="36" fillId="16" borderId="0" xfId="0" applyFont="1" applyFill="1" applyBorder="1" applyAlignment="1">
      <alignment horizontal="left"/>
    </xf>
    <xf numFmtId="0" fontId="37" fillId="16" borderId="0" xfId="0" applyFont="1" applyFill="1" applyBorder="1" applyAlignment="1">
      <alignment horizontal="center" vertical="center" wrapText="1"/>
    </xf>
    <xf numFmtId="0" fontId="37" fillId="15" borderId="0" xfId="0" applyFont="1" applyFill="1" applyBorder="1"/>
    <xf numFmtId="0" fontId="36" fillId="15" borderId="0" xfId="0" applyFont="1" applyFill="1" applyBorder="1"/>
    <xf numFmtId="0" fontId="35" fillId="15" borderId="0" xfId="0" applyFont="1" applyFill="1" applyBorder="1" applyAlignment="1">
      <alignment horizontal="left"/>
    </xf>
    <xf numFmtId="0" fontId="35" fillId="16" borderId="0" xfId="0" applyFont="1" applyFill="1" applyBorder="1" applyAlignment="1">
      <alignment vertical="center"/>
    </xf>
    <xf numFmtId="0" fontId="39" fillId="16" borderId="0" xfId="15" applyFont="1" applyFill="1" applyBorder="1" applyAlignment="1" applyProtection="1">
      <alignment horizontal="left"/>
    </xf>
    <xf numFmtId="0" fontId="39" fillId="15" borderId="0" xfId="15" applyFont="1" applyFill="1" applyBorder="1" applyAlignment="1" applyProtection="1">
      <alignment horizontal="left"/>
    </xf>
    <xf numFmtId="0" fontId="35" fillId="16" borderId="0" xfId="0" applyFont="1" applyFill="1" applyBorder="1" applyAlignment="1">
      <alignment horizontal="left" vertical="center"/>
    </xf>
    <xf numFmtId="0" fontId="39" fillId="15" borderId="0" xfId="15" applyFont="1" applyFill="1" applyBorder="1" applyAlignment="1" applyProtection="1"/>
    <xf numFmtId="0" fontId="35" fillId="15" borderId="0" xfId="0" quotePrefix="1" applyFont="1" applyFill="1" applyBorder="1" applyAlignment="1">
      <alignment horizontal="left"/>
    </xf>
    <xf numFmtId="17" fontId="37" fillId="16" borderId="0" xfId="27" applyNumberFormat="1" applyFont="1" applyFill="1" applyBorder="1" applyAlignment="1">
      <alignment horizontal="left" vertical="center" wrapText="1"/>
    </xf>
    <xf numFmtId="0" fontId="45" fillId="15" borderId="0" xfId="0" applyFont="1" applyFill="1" applyBorder="1" applyAlignment="1">
      <alignment horizontal="center" vertical="center"/>
    </xf>
    <xf numFmtId="0" fontId="45" fillId="15" borderId="0" xfId="0" applyFont="1" applyFill="1" applyBorder="1" applyAlignment="1">
      <alignment vertical="center"/>
    </xf>
    <xf numFmtId="0" fontId="37" fillId="15" borderId="0" xfId="0" applyFont="1" applyFill="1" applyBorder="1" applyAlignment="1">
      <alignment shrinkToFit="1"/>
    </xf>
    <xf numFmtId="0" fontId="45" fillId="15" borderId="0" xfId="0" applyFont="1" applyFill="1" applyBorder="1" applyAlignment="1">
      <alignment vertical="justify"/>
    </xf>
    <xf numFmtId="168" fontId="45" fillId="15" borderId="0" xfId="0" applyNumberFormat="1" applyFont="1" applyFill="1" applyBorder="1" applyAlignment="1">
      <alignment horizontal="center" shrinkToFit="1"/>
    </xf>
    <xf numFmtId="0" fontId="37" fillId="15" borderId="0" xfId="0" applyFont="1" applyFill="1"/>
    <xf numFmtId="0" fontId="45" fillId="15" borderId="0" xfId="0" applyFont="1" applyFill="1" applyBorder="1" applyAlignment="1">
      <alignment horizontal="left" vertical="justify"/>
    </xf>
    <xf numFmtId="0" fontId="37" fillId="15" borderId="0" xfId="0" applyFont="1" applyFill="1" applyBorder="1" applyAlignment="1">
      <alignment horizontal="left" vertical="justify"/>
    </xf>
    <xf numFmtId="0" fontId="37" fillId="0" borderId="0" xfId="0" applyFont="1" applyFill="1"/>
    <xf numFmtId="0" fontId="36" fillId="15" borderId="0" xfId="0" applyFont="1" applyFill="1" applyBorder="1" applyAlignment="1">
      <alignment shrinkToFit="1"/>
    </xf>
    <xf numFmtId="0" fontId="35" fillId="15" borderId="0" xfId="0" applyFont="1" applyFill="1" applyBorder="1" applyAlignment="1">
      <alignment horizontal="left" vertical="justify"/>
    </xf>
    <xf numFmtId="0" fontId="36" fillId="15" borderId="0" xfId="0" applyFont="1" applyFill="1" applyBorder="1" applyAlignment="1">
      <alignment horizontal="left" vertical="justify"/>
    </xf>
    <xf numFmtId="0" fontId="35" fillId="15" borderId="0" xfId="0" applyFont="1" applyFill="1" applyBorder="1" applyAlignment="1"/>
    <xf numFmtId="0" fontId="36" fillId="16" borderId="0" xfId="0" applyFont="1" applyFill="1" applyBorder="1" applyAlignment="1">
      <alignment horizontal="right" vertical="center"/>
    </xf>
    <xf numFmtId="0" fontId="35" fillId="16" borderId="0" xfId="0" applyFont="1" applyFill="1" applyBorder="1" applyAlignment="1">
      <alignment horizontal="center" vertical="center" wrapText="1"/>
    </xf>
    <xf numFmtId="0" fontId="36" fillId="16" borderId="0" xfId="0" applyFont="1" applyFill="1" applyBorder="1" applyAlignment="1">
      <alignment horizontal="right" vertical="center" shrinkToFit="1"/>
    </xf>
    <xf numFmtId="0" fontId="36" fillId="16" borderId="0" xfId="0" quotePrefix="1" applyFont="1" applyFill="1" applyBorder="1" applyAlignment="1">
      <alignment horizontal="right" vertical="center" shrinkToFit="1"/>
    </xf>
    <xf numFmtId="0" fontId="39" fillId="16" borderId="0" xfId="15" applyFont="1" applyFill="1" applyBorder="1" applyAlignment="1" applyProtection="1"/>
    <xf numFmtId="0" fontId="38" fillId="15" borderId="0" xfId="15" applyFont="1" applyFill="1" applyBorder="1" applyAlignment="1" applyProtection="1">
      <alignment horizontal="right" vertical="center" shrinkToFit="1"/>
    </xf>
    <xf numFmtId="0" fontId="36" fillId="15" borderId="0" xfId="0" applyFont="1" applyFill="1" applyBorder="1" applyAlignment="1">
      <alignment horizontal="left" vertical="center" shrinkToFit="1"/>
    </xf>
    <xf numFmtId="0" fontId="37" fillId="15" borderId="0" xfId="0" applyFont="1" applyFill="1" applyAlignment="1">
      <alignment wrapText="1"/>
    </xf>
    <xf numFmtId="0" fontId="45" fillId="16" borderId="0" xfId="0" applyFont="1" applyFill="1" applyBorder="1" applyAlignment="1">
      <alignment horizontal="center" vertical="center" wrapText="1"/>
    </xf>
    <xf numFmtId="166" fontId="45" fillId="15" borderId="0" xfId="0" applyNumberFormat="1" applyFont="1" applyFill="1" applyBorder="1" applyAlignment="1">
      <alignment vertical="center"/>
    </xf>
    <xf numFmtId="166" fontId="45" fillId="15" borderId="0" xfId="0" applyNumberFormat="1" applyFont="1" applyFill="1" applyBorder="1"/>
    <xf numFmtId="0" fontId="36" fillId="16" borderId="0" xfId="0" applyFont="1" applyFill="1" applyBorder="1" applyAlignment="1">
      <alignment horizontal="center" vertical="center"/>
    </xf>
    <xf numFmtId="166" fontId="35" fillId="15" borderId="0" xfId="36" applyNumberFormat="1" applyFont="1" applyFill="1" applyBorder="1" applyAlignment="1">
      <alignment horizontal="center" vertical="center"/>
    </xf>
    <xf numFmtId="0" fontId="36" fillId="16" borderId="0" xfId="0" applyFont="1" applyFill="1" applyBorder="1" applyAlignment="1">
      <alignment horizontal="center" vertical="center" wrapText="1"/>
    </xf>
    <xf numFmtId="0" fontId="37" fillId="15" borderId="0" xfId="0" applyFont="1" applyFill="1" applyAlignment="1">
      <alignment horizontal="left" vertical="center"/>
    </xf>
    <xf numFmtId="0" fontId="39" fillId="0" borderId="0" xfId="15" applyFont="1" applyAlignment="1" applyProtection="1"/>
    <xf numFmtId="0" fontId="36" fillId="16" borderId="0" xfId="0" applyFont="1" applyFill="1" applyBorder="1" applyAlignment="1"/>
    <xf numFmtId="0" fontId="39" fillId="16" borderId="0" xfId="15" applyFont="1" applyFill="1" applyBorder="1" applyAlignment="1" applyProtection="1">
      <alignment horizontal="left" vertical="center"/>
    </xf>
    <xf numFmtId="0" fontId="47" fillId="16" borderId="0" xfId="15" applyFont="1" applyFill="1" applyBorder="1" applyAlignment="1" applyProtection="1">
      <alignment horizontal="right"/>
    </xf>
    <xf numFmtId="0" fontId="45" fillId="16" borderId="0" xfId="0" applyFont="1" applyFill="1" applyBorder="1" applyAlignment="1">
      <alignment horizontal="left" vertical="center"/>
    </xf>
    <xf numFmtId="171" fontId="35" fillId="15" borderId="20" xfId="36" applyNumberFormat="1" applyFont="1" applyFill="1" applyBorder="1" applyAlignment="1">
      <alignment horizontal="center" vertical="center"/>
    </xf>
    <xf numFmtId="0" fontId="35" fillId="16" borderId="0" xfId="0" applyFont="1" applyFill="1" applyBorder="1" applyAlignment="1">
      <alignment horizontal="center" vertical="center"/>
    </xf>
    <xf numFmtId="0" fontId="36" fillId="16" borderId="0" xfId="0" applyFont="1" applyFill="1" applyBorder="1" applyAlignment="1">
      <alignment horizontal="left" vertical="center"/>
    </xf>
    <xf numFmtId="0" fontId="36" fillId="16" borderId="0" xfId="0" applyFont="1" applyFill="1" applyBorder="1" applyAlignment="1">
      <alignment vertical="center" wrapText="1"/>
    </xf>
    <xf numFmtId="0" fontId="51" fillId="15" borderId="0" xfId="0" applyFont="1" applyFill="1" applyBorder="1"/>
    <xf numFmtId="0" fontId="51" fillId="15" borderId="0" xfId="0" applyFont="1" applyFill="1" applyBorder="1" applyAlignment="1">
      <alignment shrinkToFit="1"/>
    </xf>
    <xf numFmtId="0" fontId="35" fillId="16" borderId="0" xfId="0" applyFont="1" applyFill="1" applyBorder="1" applyAlignment="1">
      <alignment vertical="center" wrapText="1"/>
    </xf>
    <xf numFmtId="0" fontId="37" fillId="16" borderId="0" xfId="0" applyFont="1" applyFill="1" applyBorder="1" applyAlignment="1">
      <alignment wrapText="1"/>
    </xf>
    <xf numFmtId="0" fontId="45" fillId="16" borderId="0" xfId="0" applyFont="1" applyFill="1" applyBorder="1" applyAlignment="1">
      <alignment vertical="center" wrapText="1"/>
    </xf>
    <xf numFmtId="0" fontId="45" fillId="16" borderId="0" xfId="0" applyFont="1" applyFill="1" applyBorder="1" applyAlignment="1">
      <alignment wrapText="1"/>
    </xf>
    <xf numFmtId="0" fontId="37" fillId="16" borderId="0" xfId="0" applyFont="1" applyFill="1" applyBorder="1" applyAlignment="1">
      <alignment horizontal="center" wrapText="1"/>
    </xf>
    <xf numFmtId="0" fontId="36" fillId="16" borderId="0" xfId="0" applyFont="1" applyFill="1" applyBorder="1" applyAlignment="1">
      <alignment wrapText="1"/>
    </xf>
    <xf numFmtId="17" fontId="36" fillId="16" borderId="0" xfId="27" applyNumberFormat="1" applyFont="1" applyFill="1" applyBorder="1" applyAlignment="1">
      <alignment horizontal="left" vertical="center" wrapText="1"/>
    </xf>
    <xf numFmtId="0" fontId="36" fillId="15" borderId="0" xfId="0" applyFont="1" applyFill="1"/>
    <xf numFmtId="0" fontId="35" fillId="16" borderId="0" xfId="0" applyFont="1" applyFill="1" applyBorder="1" applyAlignment="1">
      <alignment horizontal="center" wrapText="1"/>
    </xf>
    <xf numFmtId="0" fontId="39" fillId="16" borderId="0" xfId="15" applyFont="1" applyFill="1" applyBorder="1" applyAlignment="1" applyProtection="1">
      <alignment horizontal="left" wrapText="1"/>
    </xf>
    <xf numFmtId="0" fontId="36" fillId="16" borderId="0" xfId="0" applyFont="1" applyFill="1" applyBorder="1" applyAlignment="1">
      <alignment horizontal="center" wrapText="1"/>
    </xf>
    <xf numFmtId="166" fontId="37" fillId="16" borderId="0" xfId="36" applyNumberFormat="1" applyFont="1" applyFill="1" applyBorder="1" applyAlignment="1">
      <alignment horizontal="center" vertical="center" wrapText="1"/>
    </xf>
    <xf numFmtId="9" fontId="37" fillId="16" borderId="0" xfId="31" applyFont="1" applyFill="1" applyBorder="1" applyAlignment="1">
      <alignment horizontal="center" vertical="center" wrapText="1"/>
    </xf>
    <xf numFmtId="0" fontId="53" fillId="16" borderId="0" xfId="0" applyFont="1" applyFill="1" applyBorder="1" applyAlignment="1">
      <alignment horizontal="left" vertical="center" wrapText="1"/>
    </xf>
    <xf numFmtId="0" fontId="54" fillId="16" borderId="0" xfId="0" applyFont="1" applyFill="1" applyBorder="1" applyAlignment="1">
      <alignment horizontal="center" vertical="center" wrapText="1"/>
    </xf>
    <xf numFmtId="166" fontId="36" fillId="16" borderId="0" xfId="36" applyNumberFormat="1" applyFont="1" applyFill="1" applyBorder="1" applyAlignment="1">
      <alignment horizontal="center" vertical="center" wrapText="1"/>
    </xf>
    <xf numFmtId="0" fontId="35" fillId="16" borderId="0" xfId="0" applyFont="1" applyFill="1" applyBorder="1" applyAlignment="1">
      <alignment horizontal="left" vertical="center" wrapText="1"/>
    </xf>
    <xf numFmtId="166" fontId="37" fillId="16" borderId="0" xfId="36" applyNumberFormat="1" applyFont="1" applyFill="1" applyBorder="1" applyAlignment="1">
      <alignment vertical="center" wrapText="1"/>
    </xf>
    <xf numFmtId="3" fontId="35" fillId="16" borderId="0" xfId="0" applyNumberFormat="1" applyFont="1" applyFill="1" applyBorder="1" applyAlignment="1">
      <alignment horizontal="center" vertical="center" wrapText="1"/>
    </xf>
    <xf numFmtId="166" fontId="35" fillId="16" borderId="0" xfId="36" applyNumberFormat="1" applyFont="1" applyFill="1" applyBorder="1" applyAlignment="1">
      <alignment horizontal="center" vertical="center" wrapText="1"/>
    </xf>
    <xf numFmtId="0" fontId="45" fillId="16" borderId="0" xfId="0" applyFont="1" applyFill="1" applyBorder="1" applyAlignment="1">
      <alignment horizontal="left" wrapText="1"/>
    </xf>
    <xf numFmtId="0" fontId="45" fillId="16" borderId="0" xfId="0" applyFont="1" applyFill="1" applyBorder="1" applyAlignment="1">
      <alignment horizontal="center" wrapText="1"/>
    </xf>
    <xf numFmtId="171" fontId="35" fillId="16" borderId="20" xfId="0" applyNumberFormat="1" applyFont="1" applyFill="1" applyBorder="1" applyAlignment="1">
      <alignment horizontal="center" vertical="center" wrapText="1"/>
    </xf>
    <xf numFmtId="171" fontId="36" fillId="16" borderId="20" xfId="36" applyNumberFormat="1" applyFont="1" applyFill="1" applyBorder="1" applyAlignment="1">
      <alignment horizontal="center" vertical="center" wrapText="1"/>
    </xf>
    <xf numFmtId="0" fontId="49" fillId="16" borderId="0" xfId="0" applyFont="1" applyFill="1" applyBorder="1" applyAlignment="1">
      <alignment horizontal="left" vertical="center"/>
    </xf>
    <xf numFmtId="9" fontId="36" fillId="16" borderId="20" xfId="0" applyNumberFormat="1" applyFont="1" applyFill="1" applyBorder="1" applyAlignment="1">
      <alignment horizontal="center" vertical="center" wrapText="1"/>
    </xf>
    <xf numFmtId="0" fontId="46" fillId="18" borderId="20" xfId="0" applyFont="1" applyFill="1" applyBorder="1" applyAlignment="1">
      <alignment horizontal="center" vertical="center" wrapText="1"/>
    </xf>
    <xf numFmtId="17" fontId="35" fillId="16" borderId="0" xfId="27" applyNumberFormat="1" applyFont="1" applyFill="1" applyBorder="1" applyAlignment="1">
      <alignment horizontal="left" wrapText="1"/>
    </xf>
    <xf numFmtId="0" fontId="36" fillId="16" borderId="0" xfId="0" applyFont="1" applyFill="1" applyBorder="1" applyAlignment="1">
      <alignment horizontal="left" shrinkToFit="1"/>
    </xf>
    <xf numFmtId="168" fontId="35" fillId="16" borderId="0" xfId="0" applyNumberFormat="1" applyFont="1" applyFill="1" applyBorder="1" applyAlignment="1">
      <alignment horizontal="left" shrinkToFit="1"/>
    </xf>
    <xf numFmtId="0" fontId="56" fillId="16" borderId="0" xfId="0" applyFont="1" applyFill="1" applyBorder="1" applyAlignment="1">
      <alignment horizontal="left" shrinkToFit="1"/>
    </xf>
    <xf numFmtId="17" fontId="35" fillId="16" borderId="0" xfId="27" applyNumberFormat="1" applyFont="1" applyFill="1" applyBorder="1" applyAlignment="1">
      <alignment wrapText="1"/>
    </xf>
    <xf numFmtId="17" fontId="48" fillId="16" borderId="0" xfId="27" applyNumberFormat="1" applyFont="1" applyFill="1" applyBorder="1" applyAlignment="1">
      <alignment wrapText="1"/>
    </xf>
    <xf numFmtId="0" fontId="56" fillId="16" borderId="0" xfId="0" applyFont="1" applyFill="1" applyBorder="1"/>
    <xf numFmtId="0" fontId="48" fillId="16" borderId="0" xfId="0" applyFont="1" applyFill="1" applyBorder="1" applyAlignment="1">
      <alignment vertical="center" wrapText="1"/>
    </xf>
    <xf numFmtId="0" fontId="48" fillId="16" borderId="0" xfId="0" applyFont="1" applyFill="1" applyBorder="1"/>
    <xf numFmtId="0" fontId="56" fillId="0" borderId="0" xfId="0" applyFont="1" applyFill="1"/>
    <xf numFmtId="17" fontId="56" fillId="16" borderId="0" xfId="27" applyNumberFormat="1" applyFont="1" applyFill="1" applyBorder="1" applyAlignment="1">
      <alignment horizontal="left" vertical="center" wrapText="1"/>
    </xf>
    <xf numFmtId="0" fontId="48" fillId="16" borderId="0" xfId="0" applyFont="1" applyFill="1" applyBorder="1" applyAlignment="1">
      <alignment vertical="center"/>
    </xf>
    <xf numFmtId="0" fontId="36" fillId="16" borderId="0" xfId="0" applyFont="1" applyFill="1" applyBorder="1"/>
    <xf numFmtId="0" fontId="36" fillId="16" borderId="0" xfId="0" applyFont="1" applyFill="1" applyBorder="1" applyAlignment="1">
      <alignment vertical="center"/>
    </xf>
    <xf numFmtId="0" fontId="35" fillId="16" borderId="0" xfId="0" applyFont="1" applyFill="1" applyBorder="1" applyAlignment="1">
      <alignment horizontal="center"/>
    </xf>
    <xf numFmtId="166" fontId="35" fillId="16" borderId="0" xfId="36" applyNumberFormat="1" applyFont="1" applyFill="1" applyBorder="1" applyAlignment="1">
      <alignment horizontal="center" vertical="center"/>
    </xf>
    <xf numFmtId="168" fontId="36" fillId="16" borderId="0" xfId="0" applyNumberFormat="1" applyFont="1" applyFill="1" applyBorder="1" applyAlignment="1">
      <alignment horizontal="center" vertical="center" wrapText="1" shrinkToFit="1"/>
    </xf>
    <xf numFmtId="17" fontId="35" fillId="16" borderId="0" xfId="27" applyNumberFormat="1" applyFont="1" applyFill="1" applyBorder="1" applyAlignment="1">
      <alignment horizontal="left"/>
    </xf>
    <xf numFmtId="0" fontId="48" fillId="16" borderId="0" xfId="0" applyFont="1" applyFill="1" applyBorder="1" applyAlignment="1">
      <alignment horizontal="center" vertical="center" wrapText="1"/>
    </xf>
    <xf numFmtId="0" fontId="36" fillId="0" borderId="0" xfId="0" applyFont="1"/>
    <xf numFmtId="0" fontId="35" fillId="16" borderId="0" xfId="0" applyFont="1" applyFill="1" applyBorder="1" applyAlignment="1">
      <alignment horizontal="left"/>
    </xf>
    <xf numFmtId="0" fontId="39" fillId="0" borderId="0" xfId="15" applyFont="1" applyFill="1" applyBorder="1" applyAlignment="1" applyProtection="1">
      <alignment horizontal="left"/>
    </xf>
    <xf numFmtId="9" fontId="36" fillId="16" borderId="0" xfId="0" applyNumberFormat="1" applyFont="1" applyFill="1" applyBorder="1" applyAlignment="1">
      <alignment horizontal="left"/>
    </xf>
    <xf numFmtId="0" fontId="35" fillId="16" borderId="0" xfId="0" applyFont="1" applyFill="1" applyBorder="1"/>
    <xf numFmtId="0" fontId="39" fillId="16" borderId="0" xfId="0" applyFont="1" applyFill="1" applyBorder="1"/>
    <xf numFmtId="9" fontId="48" fillId="16" borderId="0" xfId="0" applyNumberFormat="1" applyFont="1" applyFill="1" applyBorder="1" applyAlignment="1">
      <alignment horizontal="right"/>
    </xf>
    <xf numFmtId="0" fontId="56" fillId="16" borderId="0" xfId="0" applyFont="1" applyFill="1" applyBorder="1" applyAlignment="1">
      <alignment horizontal="center" vertical="center"/>
    </xf>
    <xf numFmtId="0" fontId="36" fillId="16" borderId="0" xfId="0" applyFont="1" applyFill="1" applyBorder="1" applyAlignment="1">
      <alignment horizontal="center"/>
    </xf>
    <xf numFmtId="17" fontId="35" fillId="16" borderId="0" xfId="27" applyNumberFormat="1" applyFont="1" applyFill="1" applyBorder="1" applyAlignment="1">
      <alignment horizontal="center" wrapText="1"/>
    </xf>
    <xf numFmtId="0" fontId="39" fillId="16" borderId="0" xfId="0" applyFont="1" applyFill="1" applyBorder="1" applyAlignment="1">
      <alignment horizontal="center"/>
    </xf>
    <xf numFmtId="0" fontId="56" fillId="16" borderId="0" xfId="0" applyFont="1" applyFill="1" applyBorder="1" applyAlignment="1">
      <alignment horizontal="center"/>
    </xf>
    <xf numFmtId="0" fontId="58" fillId="16" borderId="0" xfId="15" applyFont="1" applyFill="1" applyBorder="1" applyAlignment="1" applyProtection="1">
      <alignment horizontal="center"/>
    </xf>
    <xf numFmtId="0" fontId="47" fillId="16" borderId="0" xfId="15" applyFont="1" applyFill="1" applyBorder="1" applyAlignment="1" applyProtection="1">
      <alignment wrapText="1"/>
    </xf>
    <xf numFmtId="0" fontId="37" fillId="16" borderId="0" xfId="0" applyFont="1" applyFill="1" applyBorder="1" applyAlignment="1">
      <alignment horizontal="left" wrapText="1"/>
    </xf>
    <xf numFmtId="0" fontId="45" fillId="16" borderId="0" xfId="0" applyFont="1" applyFill="1" applyBorder="1" applyAlignment="1">
      <alignment horizontal="left" vertical="center" wrapText="1"/>
    </xf>
    <xf numFmtId="0" fontId="35" fillId="16" borderId="0" xfId="0" applyFont="1" applyFill="1" applyBorder="1" applyAlignment="1">
      <alignment wrapText="1" shrinkToFit="1"/>
    </xf>
    <xf numFmtId="0" fontId="35" fillId="16" borderId="0" xfId="0" applyFont="1" applyFill="1" applyBorder="1" applyAlignment="1">
      <alignment horizontal="center" wrapText="1" shrinkToFit="1"/>
    </xf>
    <xf numFmtId="3" fontId="36" fillId="16" borderId="0" xfId="0" applyNumberFormat="1" applyFont="1" applyFill="1" applyBorder="1" applyAlignment="1">
      <alignment horizontal="center" vertical="center" wrapText="1"/>
    </xf>
    <xf numFmtId="166" fontId="36" fillId="16" borderId="0" xfId="37" applyNumberFormat="1" applyFont="1" applyFill="1" applyBorder="1" applyAlignment="1">
      <alignment horizontal="center" vertical="center" wrapText="1"/>
    </xf>
    <xf numFmtId="0" fontId="36" fillId="16" borderId="0" xfId="0" applyFont="1" applyFill="1" applyBorder="1" applyAlignment="1">
      <alignment horizontal="left" wrapText="1"/>
    </xf>
    <xf numFmtId="0" fontId="51" fillId="16" borderId="0" xfId="0" applyFont="1" applyFill="1" applyBorder="1" applyAlignment="1">
      <alignment wrapText="1"/>
    </xf>
    <xf numFmtId="0" fontId="59" fillId="16" borderId="0" xfId="0" applyFont="1" applyFill="1" applyBorder="1" applyAlignment="1">
      <alignment wrapText="1"/>
    </xf>
    <xf numFmtId="0" fontId="46" fillId="16" borderId="0" xfId="0" applyFont="1" applyFill="1" applyBorder="1" applyAlignment="1">
      <alignment vertical="center" wrapText="1"/>
    </xf>
    <xf numFmtId="0" fontId="60" fillId="16" borderId="0" xfId="0" applyFont="1" applyFill="1" applyBorder="1" applyAlignment="1">
      <alignment vertical="center"/>
    </xf>
    <xf numFmtId="0" fontId="61" fillId="16" borderId="0" xfId="0" applyFont="1" applyFill="1" applyBorder="1" applyAlignment="1">
      <alignment wrapText="1"/>
    </xf>
    <xf numFmtId="0" fontId="59" fillId="16" borderId="0" xfId="0" applyFont="1" applyFill="1" applyBorder="1" applyAlignment="1">
      <alignment horizontal="center" wrapText="1"/>
    </xf>
    <xf numFmtId="0" fontId="62" fillId="16" borderId="0" xfId="15" applyFont="1" applyFill="1" applyBorder="1" applyAlignment="1" applyProtection="1">
      <alignment horizontal="center" vertical="center" wrapText="1"/>
    </xf>
    <xf numFmtId="3" fontId="35" fillId="0" borderId="20" xfId="0" applyNumberFormat="1" applyFont="1" applyFill="1" applyBorder="1" applyAlignment="1">
      <alignment horizontal="center" vertical="center" wrapText="1"/>
    </xf>
    <xf numFmtId="0" fontId="35" fillId="17" borderId="20" xfId="0" applyFont="1" applyFill="1" applyBorder="1" applyAlignment="1">
      <alignment vertical="center" wrapText="1"/>
    </xf>
    <xf numFmtId="0" fontId="37" fillId="16" borderId="0" xfId="0" applyFont="1" applyFill="1" applyBorder="1" applyAlignment="1"/>
    <xf numFmtId="0" fontId="45" fillId="15" borderId="0" xfId="0" applyFont="1" applyFill="1" applyBorder="1" applyAlignment="1"/>
    <xf numFmtId="0" fontId="35" fillId="15" borderId="0" xfId="0" applyFont="1" applyFill="1" applyBorder="1" applyAlignment="1">
      <alignment horizontal="center"/>
    </xf>
    <xf numFmtId="0" fontId="45" fillId="15" borderId="0" xfId="0" applyFont="1" applyFill="1" applyBorder="1" applyAlignment="1">
      <alignment horizontal="center"/>
    </xf>
    <xf numFmtId="0" fontId="37" fillId="15" borderId="0" xfId="0" applyFont="1" applyFill="1" applyAlignment="1">
      <alignment horizontal="center" vertical="center"/>
    </xf>
    <xf numFmtId="164" fontId="37" fillId="15" borderId="0" xfId="36" applyFont="1" applyFill="1" applyAlignment="1">
      <alignment horizontal="center" vertical="center"/>
    </xf>
    <xf numFmtId="9" fontId="35" fillId="15" borderId="0" xfId="0" applyNumberFormat="1" applyFont="1" applyFill="1" applyBorder="1" applyAlignment="1">
      <alignment horizontal="left" vertical="center"/>
    </xf>
    <xf numFmtId="169" fontId="35" fillId="15" borderId="0" xfId="0" applyNumberFormat="1" applyFont="1" applyFill="1" applyBorder="1" applyAlignment="1">
      <alignment horizontal="center" vertical="center"/>
    </xf>
    <xf numFmtId="0" fontId="35" fillId="15" borderId="0" xfId="0" applyFont="1" applyFill="1" applyAlignment="1">
      <alignment horizontal="center" vertical="center"/>
    </xf>
    <xf numFmtId="0" fontId="45" fillId="16" borderId="0" xfId="0" applyFont="1" applyFill="1"/>
    <xf numFmtId="0" fontId="45" fillId="16" borderId="0" xfId="0" applyFont="1" applyFill="1" applyBorder="1"/>
    <xf numFmtId="9" fontId="37" fillId="16" borderId="0" xfId="26" applyNumberFormat="1" applyFont="1" applyFill="1" applyBorder="1" applyAlignment="1">
      <alignment horizontal="center" vertical="center"/>
    </xf>
    <xf numFmtId="0" fontId="37" fillId="16" borderId="0" xfId="0" applyFont="1" applyFill="1" applyBorder="1"/>
    <xf numFmtId="166" fontId="37" fillId="16" borderId="0" xfId="26" applyNumberFormat="1" applyFont="1" applyFill="1" applyBorder="1" applyAlignment="1">
      <alignment horizontal="center" vertical="center"/>
    </xf>
    <xf numFmtId="166" fontId="37" fillId="16" borderId="0" xfId="36" applyNumberFormat="1" applyFont="1" applyFill="1" applyBorder="1"/>
    <xf numFmtId="169" fontId="37" fillId="16" borderId="0" xfId="25" applyNumberFormat="1" applyFont="1" applyFill="1" applyBorder="1" applyAlignment="1">
      <alignment horizontal="center" vertical="center"/>
    </xf>
    <xf numFmtId="0" fontId="37" fillId="16" borderId="0" xfId="0" applyFont="1" applyFill="1"/>
    <xf numFmtId="0" fontId="35" fillId="17" borderId="21" xfId="0" applyFont="1" applyFill="1" applyBorder="1" applyAlignment="1">
      <alignment horizontal="center" vertical="center" wrapText="1"/>
    </xf>
    <xf numFmtId="0" fontId="35" fillId="17" borderId="23" xfId="0" applyFont="1" applyFill="1" applyBorder="1" applyAlignment="1">
      <alignment vertical="center" wrapText="1"/>
    </xf>
    <xf numFmtId="0" fontId="31" fillId="15" borderId="0" xfId="0" applyFont="1" applyFill="1" applyBorder="1" applyAlignment="1">
      <alignment horizontal="center"/>
    </xf>
    <xf numFmtId="0" fontId="35" fillId="16" borderId="0" xfId="0" applyFont="1" applyFill="1" applyAlignment="1">
      <alignment horizontal="left" vertical="center"/>
    </xf>
    <xf numFmtId="0" fontId="45" fillId="15" borderId="0" xfId="0" applyFont="1" applyFill="1" applyBorder="1" applyAlignment="1">
      <alignment horizontal="left"/>
    </xf>
    <xf numFmtId="0" fontId="36" fillId="16" borderId="0" xfId="0" applyFont="1" applyFill="1" applyBorder="1" applyAlignment="1">
      <alignment horizontal="left" vertical="center" wrapText="1"/>
    </xf>
    <xf numFmtId="168" fontId="36" fillId="0" borderId="20" xfId="0" applyNumberFormat="1" applyFont="1" applyFill="1" applyBorder="1" applyAlignment="1">
      <alignment horizontal="center" vertical="center" wrapText="1"/>
    </xf>
    <xf numFmtId="0" fontId="36" fillId="16" borderId="20" xfId="0" applyFont="1" applyFill="1" applyBorder="1" applyAlignment="1">
      <alignment horizontal="center" vertical="center" wrapText="1"/>
    </xf>
    <xf numFmtId="0" fontId="35" fillId="16" borderId="20" xfId="0" applyFont="1" applyFill="1" applyBorder="1" applyAlignment="1">
      <alignment horizontal="center" vertical="center" wrapText="1"/>
    </xf>
    <xf numFmtId="0" fontId="35" fillId="0" borderId="20" xfId="0" applyFont="1" applyFill="1" applyBorder="1" applyAlignment="1">
      <alignment horizontal="center" vertical="center" wrapText="1"/>
    </xf>
    <xf numFmtId="0" fontId="36" fillId="0" borderId="20" xfId="0" applyFont="1" applyFill="1" applyBorder="1" applyAlignment="1">
      <alignment horizontal="center" vertical="center" wrapText="1"/>
    </xf>
    <xf numFmtId="0" fontId="36" fillId="16" borderId="0" xfId="0" applyFont="1" applyFill="1" applyBorder="1" applyAlignment="1">
      <alignment horizontal="left" wrapText="1"/>
    </xf>
    <xf numFmtId="0" fontId="36" fillId="16" borderId="0" xfId="0" applyFont="1" applyFill="1" applyBorder="1" applyAlignment="1">
      <alignment horizontal="center" wrapText="1"/>
    </xf>
    <xf numFmtId="166" fontId="36" fillId="16" borderId="20" xfId="37" applyNumberFormat="1" applyFont="1" applyFill="1" applyBorder="1" applyAlignment="1">
      <alignment horizontal="center" vertical="center" wrapText="1"/>
    </xf>
    <xf numFmtId="0" fontId="35" fillId="16" borderId="0" xfId="0" applyFont="1" applyFill="1" applyBorder="1" applyAlignment="1">
      <alignment horizontal="center" vertical="center" wrapText="1"/>
    </xf>
    <xf numFmtId="0" fontId="36" fillId="16" borderId="0" xfId="0" applyFont="1" applyFill="1" applyBorder="1" applyAlignment="1">
      <alignment horizontal="center"/>
    </xf>
    <xf numFmtId="0" fontId="35" fillId="16" borderId="20" xfId="0" applyFont="1" applyFill="1" applyBorder="1" applyAlignment="1">
      <alignment horizontal="center" vertical="center" wrapText="1"/>
    </xf>
    <xf numFmtId="0" fontId="35" fillId="16" borderId="0" xfId="0" applyFont="1" applyFill="1" applyBorder="1" applyAlignment="1">
      <alignment horizontal="center" vertical="center" wrapText="1"/>
    </xf>
    <xf numFmtId="0" fontId="36" fillId="16" borderId="0" xfId="0" applyFont="1" applyFill="1" applyBorder="1" applyAlignment="1">
      <alignment horizontal="center"/>
    </xf>
    <xf numFmtId="0" fontId="35" fillId="16" borderId="0" xfId="0" applyFont="1" applyFill="1" applyBorder="1" applyAlignment="1">
      <alignment horizontal="center"/>
    </xf>
    <xf numFmtId="0" fontId="36" fillId="0" borderId="20" xfId="26" applyFont="1" applyFill="1" applyBorder="1" applyAlignment="1">
      <alignment horizontal="center" vertical="center"/>
    </xf>
    <xf numFmtId="171" fontId="35" fillId="16" borderId="20" xfId="36" applyNumberFormat="1" applyFont="1" applyFill="1" applyBorder="1" applyAlignment="1">
      <alignment horizontal="center" vertical="center"/>
    </xf>
    <xf numFmtId="0" fontId="35" fillId="15" borderId="0" xfId="0" applyFont="1" applyFill="1" applyBorder="1" applyAlignment="1">
      <alignment horizontal="center" vertical="center"/>
    </xf>
    <xf numFmtId="0" fontId="35" fillId="15" borderId="0" xfId="0" applyFont="1" applyFill="1" applyBorder="1" applyAlignment="1">
      <alignment vertical="center"/>
    </xf>
    <xf numFmtId="0" fontId="35" fillId="15" borderId="0" xfId="0" applyFont="1" applyFill="1" applyBorder="1" applyAlignment="1">
      <alignment vertical="justify"/>
    </xf>
    <xf numFmtId="168" fontId="35" fillId="15" borderId="0" xfId="0" applyNumberFormat="1" applyFont="1" applyFill="1" applyBorder="1" applyAlignment="1">
      <alignment horizontal="center" shrinkToFit="1"/>
    </xf>
    <xf numFmtId="0" fontId="35" fillId="15" borderId="0" xfId="0" applyFont="1" applyFill="1" applyBorder="1"/>
    <xf numFmtId="0" fontId="35" fillId="16" borderId="0" xfId="0" applyFont="1" applyFill="1" applyBorder="1" applyAlignment="1">
      <alignment horizontal="left"/>
    </xf>
    <xf numFmtId="9" fontId="35" fillId="15" borderId="20" xfId="0" applyNumberFormat="1" applyFont="1" applyFill="1" applyBorder="1" applyAlignment="1">
      <alignment horizontal="center" vertical="center"/>
    </xf>
    <xf numFmtId="9" fontId="35" fillId="15" borderId="0" xfId="0" applyNumberFormat="1" applyFont="1" applyFill="1" applyBorder="1" applyAlignment="1">
      <alignment horizontal="center" vertical="justify"/>
    </xf>
    <xf numFmtId="0" fontId="39" fillId="15" borderId="0" xfId="15" applyFont="1" applyFill="1" applyBorder="1" applyAlignment="1" applyProtection="1">
      <alignment horizontal="right" vertical="center" shrinkToFit="1"/>
    </xf>
    <xf numFmtId="166" fontId="35" fillId="15" borderId="0" xfId="37" applyNumberFormat="1" applyFont="1" applyFill="1" applyBorder="1" applyAlignment="1">
      <alignment horizontal="center" vertical="center"/>
    </xf>
    <xf numFmtId="0" fontId="35" fillId="17" borderId="20" xfId="0" applyFont="1" applyFill="1" applyBorder="1" applyAlignment="1">
      <alignment horizontal="center" vertical="center" wrapText="1"/>
    </xf>
    <xf numFmtId="0" fontId="36" fillId="15" borderId="0" xfId="0" applyFont="1" applyFill="1" applyAlignment="1">
      <alignment horizontal="center"/>
    </xf>
    <xf numFmtId="3" fontId="36" fillId="15" borderId="20" xfId="0" applyNumberFormat="1" applyFont="1" applyFill="1" applyBorder="1" applyAlignment="1">
      <alignment horizontal="center" vertical="center"/>
    </xf>
    <xf numFmtId="4" fontId="35" fillId="15" borderId="20" xfId="37" applyNumberFormat="1" applyFont="1" applyFill="1" applyBorder="1" applyAlignment="1">
      <alignment horizontal="center" vertical="center"/>
    </xf>
    <xf numFmtId="166" fontId="37" fillId="16" borderId="0" xfId="36" applyNumberFormat="1" applyFont="1" applyFill="1" applyBorder="1" applyAlignment="1">
      <alignment wrapText="1"/>
    </xf>
    <xf numFmtId="0" fontId="35" fillId="0" borderId="20" xfId="0" applyFont="1" applyBorder="1" applyAlignment="1">
      <alignment horizontal="center" vertical="center" wrapText="1"/>
    </xf>
    <xf numFmtId="0" fontId="39" fillId="0" borderId="20" xfId="15" applyFont="1" applyBorder="1" applyAlignment="1" applyProtection="1">
      <alignment horizontal="center" vertical="center" wrapText="1"/>
    </xf>
    <xf numFmtId="0" fontId="39" fillId="16" borderId="0" xfId="15" applyFont="1" applyFill="1" applyBorder="1" applyAlignment="1" applyProtection="1">
      <alignment horizontal="center" vertical="center" wrapText="1"/>
    </xf>
    <xf numFmtId="0" fontId="50" fillId="16" borderId="0" xfId="0" applyFont="1" applyFill="1" applyBorder="1" applyAlignment="1">
      <alignment vertical="center"/>
    </xf>
    <xf numFmtId="0" fontId="36" fillId="16" borderId="20" xfId="0" applyFont="1" applyFill="1" applyBorder="1" applyAlignment="1">
      <alignment vertical="center" wrapText="1"/>
    </xf>
    <xf numFmtId="0" fontId="36" fillId="0" borderId="20" xfId="0" applyFont="1" applyBorder="1" applyAlignment="1">
      <alignment horizontal="center" vertical="center" wrapText="1"/>
    </xf>
    <xf numFmtId="0" fontId="35" fillId="0" borderId="20" xfId="0" applyFont="1" applyFill="1" applyBorder="1" applyAlignment="1">
      <alignment horizontal="center" vertical="center" wrapText="1" readingOrder="1"/>
    </xf>
    <xf numFmtId="0" fontId="36" fillId="16" borderId="20" xfId="0" applyFont="1" applyFill="1" applyBorder="1" applyAlignment="1">
      <alignment horizontal="center" wrapText="1"/>
    </xf>
    <xf numFmtId="0" fontId="36" fillId="17" borderId="20" xfId="0" applyFont="1" applyFill="1" applyBorder="1" applyAlignment="1">
      <alignment horizontal="center" vertical="center"/>
    </xf>
    <xf numFmtId="0" fontId="36" fillId="17" borderId="20" xfId="0" applyFont="1" applyFill="1" applyBorder="1" applyAlignment="1">
      <alignment horizontal="center" vertical="center" wrapText="1"/>
    </xf>
    <xf numFmtId="166" fontId="36" fillId="17" borderId="20" xfId="37" applyNumberFormat="1" applyFont="1" applyFill="1" applyBorder="1" applyAlignment="1">
      <alignment horizontal="center" vertical="center" wrapText="1"/>
    </xf>
    <xf numFmtId="0" fontId="36" fillId="17" borderId="20" xfId="0" applyFont="1" applyFill="1" applyBorder="1" applyAlignment="1">
      <alignment wrapText="1"/>
    </xf>
    <xf numFmtId="4" fontId="35" fillId="16" borderId="20" xfId="0" applyNumberFormat="1" applyFont="1" applyFill="1" applyBorder="1" applyAlignment="1">
      <alignment horizontal="center" vertical="center" wrapText="1"/>
    </xf>
    <xf numFmtId="3" fontId="36" fillId="0" borderId="20" xfId="0" applyNumberFormat="1" applyFont="1" applyFill="1" applyBorder="1" applyAlignment="1">
      <alignment horizontal="center" vertical="center" wrapText="1"/>
    </xf>
    <xf numFmtId="4" fontId="35" fillId="0" borderId="20" xfId="0" applyNumberFormat="1" applyFont="1" applyFill="1" applyBorder="1" applyAlignment="1">
      <alignment horizontal="center" vertical="center" wrapText="1"/>
    </xf>
    <xf numFmtId="3" fontId="35" fillId="16" borderId="20" xfId="0" applyNumberFormat="1" applyFont="1" applyFill="1" applyBorder="1" applyAlignment="1">
      <alignment horizontal="center" vertical="center" wrapText="1"/>
    </xf>
    <xf numFmtId="4" fontId="35" fillId="17" borderId="20" xfId="37" applyNumberFormat="1" applyFont="1" applyFill="1" applyBorder="1" applyAlignment="1">
      <alignment horizontal="center" vertical="center"/>
    </xf>
    <xf numFmtId="4" fontId="35" fillId="0" borderId="20" xfId="0" applyNumberFormat="1" applyFont="1" applyBorder="1" applyAlignment="1">
      <alignment vertical="center" wrapText="1"/>
    </xf>
    <xf numFmtId="4" fontId="35" fillId="15" borderId="20" xfId="0" applyNumberFormat="1" applyFont="1" applyFill="1" applyBorder="1" applyAlignment="1">
      <alignment horizontal="center" vertical="center" wrapText="1"/>
    </xf>
    <xf numFmtId="4" fontId="35" fillId="16" borderId="20" xfId="0" applyNumberFormat="1" applyFont="1" applyFill="1" applyBorder="1" applyAlignment="1">
      <alignment vertical="center" wrapText="1"/>
    </xf>
    <xf numFmtId="4" fontId="35" fillId="17" borderId="20" xfId="0" applyNumberFormat="1" applyFont="1" applyFill="1" applyBorder="1" applyAlignment="1">
      <alignment horizontal="center" vertical="center" wrapText="1"/>
    </xf>
    <xf numFmtId="4" fontId="35" fillId="17" borderId="20" xfId="37" applyNumberFormat="1" applyFont="1" applyFill="1" applyBorder="1" applyAlignment="1">
      <alignment vertical="center"/>
    </xf>
    <xf numFmtId="4" fontId="35" fillId="15" borderId="20" xfId="36" applyNumberFormat="1" applyFont="1" applyFill="1" applyBorder="1" applyAlignment="1">
      <alignment horizontal="center" vertical="center"/>
    </xf>
    <xf numFmtId="4" fontId="36" fillId="16" borderId="20" xfId="0" applyNumberFormat="1" applyFont="1" applyFill="1" applyBorder="1" applyAlignment="1">
      <alignment wrapText="1"/>
    </xf>
    <xf numFmtId="4" fontId="35" fillId="0" borderId="20" xfId="49" applyNumberFormat="1" applyFont="1" applyFill="1" applyBorder="1" applyAlignment="1">
      <alignment horizontal="center" vertical="center" wrapText="1"/>
    </xf>
    <xf numFmtId="0" fontId="36" fillId="16" borderId="0" xfId="0" applyFont="1" applyFill="1" applyAlignment="1">
      <alignment horizontal="center"/>
    </xf>
    <xf numFmtId="0" fontId="36" fillId="16" borderId="0" xfId="0" applyFont="1" applyFill="1"/>
    <xf numFmtId="0" fontId="37" fillId="16" borderId="0" xfId="0" applyFont="1" applyFill="1" applyAlignment="1">
      <alignment wrapText="1"/>
    </xf>
    <xf numFmtId="0" fontId="43" fillId="16" borderId="0" xfId="0" applyFont="1" applyFill="1"/>
    <xf numFmtId="0" fontId="35" fillId="16" borderId="0" xfId="0" applyFont="1" applyFill="1" applyBorder="1" applyAlignment="1">
      <alignment horizontal="left" wrapText="1" shrinkToFit="1"/>
    </xf>
    <xf numFmtId="0" fontId="39" fillId="15" borderId="0" xfId="15" applyFont="1" applyFill="1" applyBorder="1" applyAlignment="1" applyProtection="1">
      <alignment horizontal="center" vertical="center" shrinkToFit="1"/>
    </xf>
    <xf numFmtId="0" fontId="39" fillId="16" borderId="0" xfId="15" applyFont="1" applyFill="1" applyBorder="1" applyAlignment="1" applyProtection="1">
      <alignment horizontal="left" vertical="center" wrapText="1"/>
    </xf>
    <xf numFmtId="166" fontId="35" fillId="16" borderId="0" xfId="37" applyNumberFormat="1" applyFont="1" applyFill="1" applyBorder="1" applyAlignment="1">
      <alignment horizontal="center" vertical="center" wrapText="1"/>
    </xf>
    <xf numFmtId="0" fontId="39" fillId="16" borderId="0" xfId="15" quotePrefix="1" applyFont="1" applyFill="1" applyBorder="1" applyAlignment="1" applyProtection="1">
      <alignment horizontal="left" vertical="center" wrapText="1"/>
    </xf>
    <xf numFmtId="0" fontId="46" fillId="18" borderId="0" xfId="0" applyFont="1" applyFill="1" applyBorder="1" applyAlignment="1">
      <alignment horizontal="center" wrapText="1"/>
    </xf>
    <xf numFmtId="166" fontId="63" fillId="16" borderId="20" xfId="37" applyNumberFormat="1" applyFont="1" applyFill="1" applyBorder="1" applyAlignment="1">
      <alignment horizontal="center" vertical="center" wrapText="1"/>
    </xf>
    <xf numFmtId="0" fontId="63" fillId="16" borderId="20" xfId="0" applyFont="1" applyFill="1" applyBorder="1" applyAlignment="1">
      <alignment horizontal="center" vertical="center" wrapText="1"/>
    </xf>
    <xf numFmtId="0" fontId="66" fillId="16" borderId="20" xfId="15" applyFont="1" applyFill="1" applyBorder="1" applyAlignment="1" applyProtection="1">
      <alignment horizontal="center" vertical="center" wrapText="1"/>
    </xf>
    <xf numFmtId="0" fontId="63" fillId="0" borderId="20" xfId="0" applyFont="1" applyFill="1" applyBorder="1" applyAlignment="1">
      <alignment horizontal="center" vertical="center" wrapText="1"/>
    </xf>
    <xf numFmtId="0" fontId="63" fillId="16" borderId="20" xfId="0" applyFont="1" applyFill="1" applyBorder="1" applyAlignment="1">
      <alignment horizontal="center" wrapText="1"/>
    </xf>
    <xf numFmtId="0" fontId="64" fillId="16" borderId="20" xfId="15" applyFont="1" applyFill="1" applyBorder="1" applyAlignment="1" applyProtection="1">
      <alignment horizontal="center" vertical="center" wrapText="1"/>
    </xf>
    <xf numFmtId="166" fontId="64" fillId="16" borderId="20" xfId="37" applyNumberFormat="1" applyFont="1" applyFill="1" applyBorder="1" applyAlignment="1">
      <alignment horizontal="center" vertical="center" wrapText="1"/>
    </xf>
    <xf numFmtId="166" fontId="63" fillId="0" borderId="20" xfId="37" applyNumberFormat="1" applyFont="1" applyFill="1" applyBorder="1" applyAlignment="1">
      <alignment horizontal="center" vertical="center" wrapText="1"/>
    </xf>
    <xf numFmtId="0" fontId="66" fillId="0" borderId="20" xfId="15" applyFont="1" applyFill="1" applyBorder="1" applyAlignment="1" applyProtection="1">
      <alignment vertical="center" wrapText="1"/>
    </xf>
    <xf numFmtId="0" fontId="35" fillId="17" borderId="20" xfId="3" applyFont="1" applyFill="1" applyBorder="1" applyAlignment="1">
      <alignment horizontal="left" vertical="center" wrapText="1"/>
    </xf>
    <xf numFmtId="0" fontId="66" fillId="16" borderId="20" xfId="15" quotePrefix="1" applyFont="1" applyFill="1" applyBorder="1" applyAlignment="1" applyProtection="1">
      <alignment horizontal="left" vertical="center" wrapText="1"/>
    </xf>
    <xf numFmtId="0" fontId="66" fillId="0" borderId="20" xfId="15" applyFont="1" applyFill="1" applyBorder="1" applyAlignment="1" applyProtection="1">
      <alignment horizontal="left" vertical="center" wrapText="1"/>
    </xf>
    <xf numFmtId="0" fontId="65" fillId="15" borderId="0" xfId="0" applyFont="1" applyFill="1"/>
    <xf numFmtId="0" fontId="35" fillId="15" borderId="0" xfId="0" applyFont="1" applyFill="1"/>
    <xf numFmtId="0" fontId="36" fillId="15" borderId="0" xfId="0" applyFont="1" applyFill="1" applyBorder="1" applyAlignment="1">
      <alignment horizontal="center" vertical="center" wrapText="1"/>
    </xf>
    <xf numFmtId="0" fontId="67" fillId="0" borderId="10" xfId="0" applyFont="1" applyFill="1" applyBorder="1" applyAlignment="1">
      <alignment vertical="center"/>
    </xf>
    <xf numFmtId="0" fontId="36" fillId="15" borderId="10" xfId="0" applyFont="1" applyFill="1" applyBorder="1" applyAlignment="1">
      <alignment horizontal="center" vertical="center" wrapText="1"/>
    </xf>
    <xf numFmtId="0" fontId="35" fillId="15" borderId="10" xfId="0" applyFont="1" applyFill="1" applyBorder="1" applyAlignment="1">
      <alignment horizontal="center" vertical="center" wrapText="1"/>
    </xf>
    <xf numFmtId="3" fontId="36" fillId="15" borderId="10" xfId="0" applyNumberFormat="1" applyFont="1" applyFill="1" applyBorder="1" applyAlignment="1">
      <alignment horizontal="center" vertical="center" wrapText="1"/>
    </xf>
    <xf numFmtId="3" fontId="36" fillId="15" borderId="10" xfId="36" applyNumberFormat="1" applyFont="1" applyFill="1" applyBorder="1" applyAlignment="1">
      <alignment horizontal="center" vertical="center" wrapText="1"/>
    </xf>
    <xf numFmtId="169" fontId="35" fillId="15" borderId="10" xfId="0" applyNumberFormat="1" applyFont="1" applyFill="1" applyBorder="1" applyAlignment="1">
      <alignment horizontal="center" vertical="center" wrapText="1"/>
    </xf>
    <xf numFmtId="0" fontId="36" fillId="15" borderId="0" xfId="0" applyFont="1" applyFill="1" applyBorder="1" applyAlignment="1">
      <alignment horizontal="left" vertical="center" wrapText="1"/>
    </xf>
    <xf numFmtId="3" fontId="36" fillId="15" borderId="0" xfId="0" applyNumberFormat="1" applyFont="1" applyFill="1" applyBorder="1" applyAlignment="1">
      <alignment horizontal="center" vertical="center" wrapText="1"/>
    </xf>
    <xf numFmtId="3" fontId="36" fillId="15" borderId="0" xfId="36" applyNumberFormat="1" applyFont="1" applyFill="1" applyBorder="1" applyAlignment="1">
      <alignment horizontal="center" vertical="center" wrapText="1"/>
    </xf>
    <xf numFmtId="0" fontId="36" fillId="16" borderId="0" xfId="0" applyFont="1" applyFill="1" applyBorder="1" applyAlignment="1">
      <alignment horizontal="right" vertical="center" wrapText="1"/>
    </xf>
    <xf numFmtId="169" fontId="36" fillId="15" borderId="0" xfId="0" applyNumberFormat="1" applyFont="1" applyFill="1" applyBorder="1" applyAlignment="1">
      <alignment horizontal="center" vertical="center" wrapText="1"/>
    </xf>
    <xf numFmtId="3" fontId="36" fillId="15" borderId="13" xfId="0" applyNumberFormat="1" applyFont="1" applyFill="1" applyBorder="1" applyAlignment="1">
      <alignment horizontal="right" vertical="center" wrapText="1"/>
    </xf>
    <xf numFmtId="0" fontId="36" fillId="15" borderId="0" xfId="0" applyNumberFormat="1" applyFont="1" applyFill="1" applyBorder="1" applyAlignment="1">
      <alignment horizontal="left" vertical="center"/>
    </xf>
    <xf numFmtId="0" fontId="36" fillId="15" borderId="0" xfId="0" applyNumberFormat="1" applyFont="1" applyFill="1" applyBorder="1" applyAlignment="1">
      <alignment horizontal="right" vertical="center"/>
    </xf>
    <xf numFmtId="9" fontId="36" fillId="15" borderId="0" xfId="0" applyNumberFormat="1" applyFont="1" applyFill="1"/>
    <xf numFmtId="3" fontId="36" fillId="15" borderId="10" xfId="0" applyNumberFormat="1" applyFont="1" applyFill="1" applyBorder="1" applyAlignment="1">
      <alignment horizontal="right"/>
    </xf>
    <xf numFmtId="0" fontId="36" fillId="15" borderId="0" xfId="0" applyNumberFormat="1" applyFont="1" applyFill="1" applyBorder="1" applyAlignment="1">
      <alignment vertical="center" wrapText="1"/>
    </xf>
    <xf numFmtId="0" fontId="36" fillId="15" borderId="0" xfId="0" applyNumberFormat="1" applyFont="1" applyFill="1" applyBorder="1" applyAlignment="1">
      <alignment horizontal="right" vertical="center" wrapText="1"/>
    </xf>
    <xf numFmtId="0" fontId="35" fillId="15" borderId="0" xfId="0" applyNumberFormat="1" applyFont="1" applyFill="1" applyBorder="1" applyAlignment="1">
      <alignment vertical="center" wrapText="1"/>
    </xf>
    <xf numFmtId="0" fontId="35" fillId="15" borderId="0" xfId="0" applyNumberFormat="1" applyFont="1" applyFill="1" applyBorder="1" applyAlignment="1">
      <alignment horizontal="right" vertical="center" wrapText="1"/>
    </xf>
    <xf numFmtId="3" fontId="35" fillId="15" borderId="10" xfId="0" applyNumberFormat="1" applyFont="1" applyFill="1" applyBorder="1" applyAlignment="1">
      <alignment horizontal="right"/>
    </xf>
    <xf numFmtId="3" fontId="35" fillId="15" borderId="0" xfId="0" applyNumberFormat="1" applyFont="1" applyFill="1" applyBorder="1" applyAlignment="1">
      <alignment horizontal="right"/>
    </xf>
    <xf numFmtId="0" fontId="35" fillId="15" borderId="0" xfId="0" applyNumberFormat="1" applyFont="1" applyFill="1" applyBorder="1" applyAlignment="1">
      <alignment horizontal="left" vertical="center" wrapText="1"/>
    </xf>
    <xf numFmtId="3" fontId="35" fillId="15" borderId="0" xfId="0" applyNumberFormat="1" applyFont="1" applyFill="1" applyBorder="1" applyAlignment="1"/>
    <xf numFmtId="0" fontId="36" fillId="15" borderId="0" xfId="0" applyNumberFormat="1" applyFont="1" applyFill="1" applyBorder="1" applyAlignment="1">
      <alignment horizontal="left" vertical="center" wrapText="1"/>
    </xf>
    <xf numFmtId="3" fontId="36" fillId="15" borderId="0" xfId="0" applyNumberFormat="1" applyFont="1" applyFill="1" applyBorder="1" applyAlignment="1"/>
    <xf numFmtId="3" fontId="36" fillId="15" borderId="0" xfId="0" applyNumberFormat="1" applyFont="1" applyFill="1"/>
    <xf numFmtId="0" fontId="67" fillId="0" borderId="13" xfId="0" applyFont="1" applyFill="1" applyBorder="1" applyAlignment="1">
      <alignment vertical="center"/>
    </xf>
    <xf numFmtId="0" fontId="35" fillId="15" borderId="15" xfId="0" applyFont="1" applyFill="1" applyBorder="1" applyAlignment="1">
      <alignment horizontal="center" vertical="center" wrapText="1"/>
    </xf>
    <xf numFmtId="0" fontId="36" fillId="16" borderId="14" xfId="0" applyFont="1" applyFill="1" applyBorder="1" applyAlignment="1">
      <alignment horizontal="right" vertical="center" wrapText="1"/>
    </xf>
    <xf numFmtId="3" fontId="36" fillId="15" borderId="13" xfId="0" applyNumberFormat="1" applyFont="1" applyFill="1" applyBorder="1" applyAlignment="1">
      <alignment vertical="center" wrapText="1"/>
    </xf>
    <xf numFmtId="3" fontId="36" fillId="15" borderId="10" xfId="0" applyNumberFormat="1" applyFont="1" applyFill="1" applyBorder="1" applyAlignment="1"/>
    <xf numFmtId="3" fontId="36" fillId="15" borderId="16" xfId="36" applyNumberFormat="1" applyFont="1" applyFill="1" applyBorder="1" applyAlignment="1">
      <alignment vertical="center" wrapText="1"/>
    </xf>
    <xf numFmtId="3" fontId="36" fillId="15" borderId="13" xfId="0" applyNumberFormat="1" applyFont="1" applyFill="1" applyBorder="1" applyAlignment="1">
      <alignment horizontal="center" vertical="center" wrapText="1"/>
    </xf>
    <xf numFmtId="3" fontId="36" fillId="15" borderId="10" xfId="0" applyNumberFormat="1" applyFont="1" applyFill="1" applyBorder="1" applyAlignment="1">
      <alignment vertical="center" wrapText="1"/>
    </xf>
    <xf numFmtId="0" fontId="36" fillId="15" borderId="0" xfId="0" applyFont="1" applyFill="1" applyBorder="1" applyAlignment="1">
      <alignment horizontal="center"/>
    </xf>
    <xf numFmtId="0" fontId="36" fillId="15" borderId="0" xfId="0" applyFont="1" applyFill="1" applyAlignment="1">
      <alignment wrapText="1"/>
    </xf>
    <xf numFmtId="0" fontId="36" fillId="15" borderId="0" xfId="0" applyFont="1" applyFill="1" applyAlignment="1">
      <alignment horizontal="right"/>
    </xf>
    <xf numFmtId="0" fontId="68" fillId="15" borderId="0" xfId="0" applyFont="1" applyFill="1"/>
    <xf numFmtId="0" fontId="68" fillId="15" borderId="0" xfId="0" applyFont="1" applyFill="1" applyAlignment="1">
      <alignment horizontal="center"/>
    </xf>
    <xf numFmtId="0" fontId="49" fillId="15" borderId="0" xfId="0" applyFont="1" applyFill="1" applyAlignment="1">
      <alignment horizontal="center"/>
    </xf>
    <xf numFmtId="0" fontId="36" fillId="17" borderId="10" xfId="0" applyFont="1" applyFill="1" applyBorder="1" applyAlignment="1">
      <alignment horizontal="center" vertical="center" wrapText="1"/>
    </xf>
    <xf numFmtId="0" fontId="35" fillId="17" borderId="10" xfId="0" applyFont="1" applyFill="1" applyBorder="1" applyAlignment="1">
      <alignment horizontal="center" vertical="center" wrapText="1"/>
    </xf>
    <xf numFmtId="0" fontId="36" fillId="17" borderId="11" xfId="0" applyFont="1" applyFill="1" applyBorder="1" applyAlignment="1">
      <alignment horizontal="center" vertical="center" wrapText="1"/>
    </xf>
    <xf numFmtId="0" fontId="36" fillId="17" borderId="12" xfId="0" applyFont="1" applyFill="1" applyBorder="1" applyAlignment="1">
      <alignment horizontal="center" vertical="center" wrapText="1"/>
    </xf>
    <xf numFmtId="0" fontId="36" fillId="17" borderId="16" xfId="0" applyFont="1" applyFill="1" applyBorder="1" applyAlignment="1">
      <alignment horizontal="center" vertical="center" wrapText="1"/>
    </xf>
    <xf numFmtId="0" fontId="35" fillId="16" borderId="20" xfId="0" applyFont="1" applyFill="1" applyBorder="1" applyAlignment="1">
      <alignment horizontal="center" vertical="center" wrapText="1"/>
    </xf>
    <xf numFmtId="0" fontId="36" fillId="16" borderId="20" xfId="0" applyFont="1" applyFill="1" applyBorder="1" applyAlignment="1">
      <alignment horizontal="center" vertical="center" wrapText="1"/>
    </xf>
    <xf numFmtId="0" fontId="35" fillId="16" borderId="0" xfId="0" applyFont="1" applyFill="1" applyBorder="1" applyAlignment="1">
      <alignment horizontal="center" vertical="center" wrapText="1"/>
    </xf>
    <xf numFmtId="0" fontId="35" fillId="17" borderId="20" xfId="0" applyFont="1" applyFill="1" applyBorder="1" applyAlignment="1">
      <alignment horizontal="center" vertical="center" wrapText="1"/>
    </xf>
    <xf numFmtId="4" fontId="35" fillId="16" borderId="20" xfId="36" applyNumberFormat="1" applyFont="1" applyFill="1" applyBorder="1" applyAlignment="1">
      <alignment horizontal="center" vertical="center"/>
    </xf>
    <xf numFmtId="17" fontId="46" fillId="18" borderId="0" xfId="27" applyNumberFormat="1" applyFont="1" applyFill="1" applyBorder="1" applyAlignment="1">
      <alignment horizontal="left" wrapText="1"/>
    </xf>
    <xf numFmtId="0" fontId="35" fillId="16" borderId="24" xfId="0" applyFont="1" applyFill="1" applyBorder="1" applyAlignment="1">
      <alignment horizontal="center" vertical="center" wrapText="1"/>
    </xf>
    <xf numFmtId="0" fontId="35" fillId="19" borderId="21" xfId="0" applyFont="1" applyFill="1" applyBorder="1" applyAlignment="1">
      <alignment vertical="center" wrapText="1"/>
    </xf>
    <xf numFmtId="0" fontId="39" fillId="19" borderId="22" xfId="15" applyFont="1" applyFill="1" applyBorder="1" applyAlignment="1" applyProtection="1">
      <alignment horizontal="center" vertical="center" wrapText="1"/>
    </xf>
    <xf numFmtId="0" fontId="37" fillId="19" borderId="22" xfId="0" applyFont="1" applyFill="1" applyBorder="1" applyAlignment="1">
      <alignment horizontal="center" wrapText="1"/>
    </xf>
    <xf numFmtId="0" fontId="39" fillId="19" borderId="23" xfId="15" applyFont="1" applyFill="1" applyBorder="1" applyAlignment="1" applyProtection="1">
      <alignment horizontal="center" vertical="center" wrapText="1"/>
    </xf>
    <xf numFmtId="4" fontId="35" fillId="17" borderId="20" xfId="0" applyNumberFormat="1" applyFont="1" applyFill="1" applyBorder="1" applyAlignment="1">
      <alignment vertical="center" wrapText="1"/>
    </xf>
    <xf numFmtId="4" fontId="35" fillId="0" borderId="0" xfId="0" applyNumberFormat="1" applyFont="1" applyFill="1" applyBorder="1" applyAlignment="1">
      <alignment horizontal="center" vertical="center" wrapText="1"/>
    </xf>
    <xf numFmtId="0" fontId="35" fillId="19" borderId="0" xfId="0" applyFont="1" applyFill="1" applyBorder="1" applyAlignment="1">
      <alignment horizontal="center" vertical="center" wrapText="1"/>
    </xf>
    <xf numFmtId="0" fontId="42" fillId="0" borderId="20" xfId="0" applyFont="1" applyFill="1" applyBorder="1" applyAlignment="1">
      <alignment horizontal="center" vertical="center" wrapText="1"/>
    </xf>
    <xf numFmtId="0" fontId="38" fillId="16" borderId="22" xfId="15" applyFont="1" applyFill="1" applyBorder="1" applyAlignment="1" applyProtection="1">
      <alignment horizontal="center" vertical="center" wrapText="1"/>
    </xf>
    <xf numFmtId="4" fontId="36" fillId="15" borderId="0" xfId="0" applyNumberFormat="1" applyFont="1" applyFill="1" applyBorder="1" applyAlignment="1">
      <alignment horizontal="center" vertical="center"/>
    </xf>
    <xf numFmtId="3" fontId="36" fillId="15" borderId="0" xfId="0" applyNumberFormat="1" applyFont="1" applyFill="1" applyBorder="1" applyAlignment="1">
      <alignment horizontal="center" vertical="center"/>
    </xf>
    <xf numFmtId="9" fontId="42" fillId="16" borderId="0" xfId="0" applyNumberFormat="1" applyFont="1" applyFill="1" applyBorder="1" applyAlignment="1">
      <alignment horizontal="left" vertical="center"/>
    </xf>
    <xf numFmtId="164" fontId="37" fillId="16" borderId="0" xfId="36" applyNumberFormat="1" applyFont="1" applyFill="1" applyBorder="1" applyAlignment="1">
      <alignment horizontal="center" vertical="center" wrapText="1"/>
    </xf>
    <xf numFmtId="0" fontId="57" fillId="16" borderId="20" xfId="15" applyFont="1" applyFill="1" applyBorder="1" applyAlignment="1" applyProtection="1">
      <alignment vertical="center" wrapText="1"/>
    </xf>
    <xf numFmtId="172" fontId="37" fillId="16" borderId="0" xfId="0" applyNumberFormat="1" applyFont="1" applyFill="1"/>
    <xf numFmtId="0" fontId="35" fillId="17" borderId="21" xfId="3" applyFont="1" applyFill="1" applyBorder="1" applyAlignment="1">
      <alignment horizontal="center" vertical="center" wrapText="1"/>
    </xf>
    <xf numFmtId="0" fontId="36" fillId="0" borderId="20" xfId="0" applyFont="1" applyFill="1" applyBorder="1" applyAlignment="1">
      <alignment horizontal="center" vertical="center"/>
    </xf>
    <xf numFmtId="4" fontId="35" fillId="0" borderId="20" xfId="49" applyNumberFormat="1" applyFont="1" applyFill="1" applyBorder="1" applyAlignment="1">
      <alignment horizontal="center" vertical="center"/>
    </xf>
    <xf numFmtId="4" fontId="35" fillId="15" borderId="20" xfId="49" applyNumberFormat="1" applyFont="1" applyFill="1" applyBorder="1" applyAlignment="1">
      <alignment horizontal="center" vertical="center"/>
    </xf>
    <xf numFmtId="0" fontId="36" fillId="16" borderId="28" xfId="0" applyFont="1" applyFill="1" applyBorder="1" applyAlignment="1">
      <alignment horizontal="center" vertical="center" wrapText="1"/>
    </xf>
    <xf numFmtId="164" fontId="56" fillId="16" borderId="0" xfId="36" applyFont="1" applyFill="1" applyBorder="1" applyAlignment="1">
      <alignment horizontal="left" shrinkToFit="1"/>
    </xf>
    <xf numFmtId="0" fontId="2" fillId="16" borderId="0" xfId="15" applyFill="1" applyBorder="1" applyAlignment="1" applyProtection="1"/>
    <xf numFmtId="0" fontId="35" fillId="16" borderId="20" xfId="0" applyFont="1" applyFill="1" applyBorder="1" applyAlignment="1">
      <alignment horizontal="center" vertical="center" wrapText="1"/>
    </xf>
    <xf numFmtId="0" fontId="36" fillId="16" borderId="20" xfId="0" applyFont="1" applyFill="1" applyBorder="1" applyAlignment="1">
      <alignment horizontal="center" vertical="center" wrapText="1"/>
    </xf>
    <xf numFmtId="168" fontId="36" fillId="0" borderId="20" xfId="0" applyNumberFormat="1" applyFont="1" applyFill="1" applyBorder="1" applyAlignment="1">
      <alignment horizontal="center" vertical="center" wrapText="1"/>
    </xf>
    <xf numFmtId="0" fontId="35" fillId="16" borderId="20" xfId="0" applyFont="1" applyFill="1" applyBorder="1" applyAlignment="1">
      <alignment horizontal="center" vertical="center" wrapText="1"/>
    </xf>
    <xf numFmtId="0" fontId="36" fillId="16" borderId="20" xfId="0" applyFont="1" applyFill="1" applyBorder="1" applyAlignment="1">
      <alignment horizontal="center" vertical="center" wrapText="1"/>
    </xf>
    <xf numFmtId="0" fontId="35" fillId="16" borderId="0" xfId="0" applyFont="1" applyFill="1" applyBorder="1" applyAlignment="1"/>
    <xf numFmtId="0" fontId="35" fillId="16" borderId="0" xfId="0" applyFont="1" applyFill="1" applyBorder="1" applyAlignment="1">
      <alignment horizontal="center" vertical="center" wrapText="1"/>
    </xf>
    <xf numFmtId="0" fontId="35" fillId="16" borderId="0" xfId="0" applyFont="1" applyFill="1" applyBorder="1" applyAlignment="1">
      <alignment horizontal="left" vertical="center" wrapText="1"/>
    </xf>
    <xf numFmtId="0" fontId="35" fillId="17" borderId="20" xfId="0" applyFont="1" applyFill="1" applyBorder="1" applyAlignment="1">
      <alignment horizontal="center" vertical="center" wrapText="1"/>
    </xf>
    <xf numFmtId="0" fontId="36" fillId="0" borderId="20" xfId="0" applyFont="1" applyBorder="1" applyAlignment="1">
      <alignment horizontal="center" vertical="center" wrapText="1"/>
    </xf>
    <xf numFmtId="0" fontId="35" fillId="0" borderId="20" xfId="0" applyFont="1" applyBorder="1" applyAlignment="1">
      <alignment horizontal="center" vertical="center" wrapText="1"/>
    </xf>
    <xf numFmtId="0" fontId="36" fillId="0" borderId="0" xfId="26" applyFont="1" applyFill="1" applyBorder="1" applyAlignment="1">
      <alignment horizontal="center" vertical="center"/>
    </xf>
    <xf numFmtId="171" fontId="35" fillId="16" borderId="0" xfId="36" applyNumberFormat="1" applyFont="1" applyFill="1" applyBorder="1" applyAlignment="1">
      <alignment horizontal="center" vertical="center"/>
    </xf>
    <xf numFmtId="0" fontId="36" fillId="16" borderId="0" xfId="0" applyFont="1" applyFill="1" applyBorder="1" applyAlignment="1">
      <alignment shrinkToFit="1"/>
    </xf>
    <xf numFmtId="0" fontId="35" fillId="16" borderId="0" xfId="0" applyFont="1" applyFill="1" applyBorder="1" applyAlignment="1">
      <alignment horizontal="left" vertical="justify"/>
    </xf>
    <xf numFmtId="0" fontId="36" fillId="16" borderId="0" xfId="0" applyFont="1" applyFill="1" applyBorder="1" applyAlignment="1">
      <alignment horizontal="left" vertical="justify"/>
    </xf>
    <xf numFmtId="0" fontId="37" fillId="16" borderId="0" xfId="0" applyFont="1" applyFill="1" applyAlignment="1"/>
    <xf numFmtId="0" fontId="37" fillId="16" borderId="0" xfId="0" applyFont="1" applyFill="1" applyBorder="1" applyAlignment="1">
      <alignment shrinkToFit="1"/>
    </xf>
    <xf numFmtId="0" fontId="38" fillId="15" borderId="0" xfId="15" applyFont="1" applyFill="1" applyBorder="1" applyAlignment="1" applyProtection="1">
      <alignment horizontal="left" vertical="center" shrinkToFit="1"/>
    </xf>
    <xf numFmtId="164" fontId="45" fillId="15" borderId="0" xfId="0" applyNumberFormat="1" applyFont="1" applyFill="1" applyBorder="1" applyAlignment="1">
      <alignment horizontal="center"/>
    </xf>
    <xf numFmtId="164" fontId="45" fillId="15" borderId="0" xfId="36" applyFont="1" applyFill="1" applyAlignment="1">
      <alignment horizontal="center"/>
    </xf>
    <xf numFmtId="2" fontId="45" fillId="16" borderId="0" xfId="0" applyNumberFormat="1" applyFont="1" applyFill="1" applyBorder="1" applyAlignment="1">
      <alignment horizontal="center" vertical="center" wrapText="1"/>
    </xf>
    <xf numFmtId="9" fontId="45" fillId="15" borderId="0" xfId="32" applyFont="1" applyFill="1" applyBorder="1" applyAlignment="1">
      <alignment horizontal="center" wrapText="1"/>
    </xf>
    <xf numFmtId="0" fontId="35" fillId="0" borderId="0" xfId="0" applyFont="1" applyBorder="1" applyAlignment="1">
      <alignment horizontal="center" vertical="center" wrapText="1"/>
    </xf>
    <xf numFmtId="0" fontId="35" fillId="0" borderId="0" xfId="0" applyFont="1" applyFill="1" applyBorder="1" applyAlignment="1">
      <alignment horizontal="center" vertical="center" wrapText="1"/>
    </xf>
    <xf numFmtId="164" fontId="45" fillId="15" borderId="0" xfId="36" applyFont="1" applyFill="1" applyBorder="1" applyAlignment="1">
      <alignment horizontal="center"/>
    </xf>
    <xf numFmtId="164" fontId="37" fillId="15" borderId="0" xfId="0" applyNumberFormat="1" applyFont="1" applyFill="1" applyBorder="1"/>
    <xf numFmtId="0" fontId="55" fillId="15" borderId="0" xfId="0" applyFont="1" applyFill="1" applyBorder="1"/>
    <xf numFmtId="0" fontId="45" fillId="15" borderId="0" xfId="0" applyFont="1" applyFill="1" applyBorder="1" applyAlignment="1">
      <alignment horizontal="left" vertical="center" wrapText="1"/>
    </xf>
    <xf numFmtId="4" fontId="35" fillId="0" borderId="20" xfId="37" applyNumberFormat="1" applyFont="1" applyFill="1" applyBorder="1" applyAlignment="1">
      <alignment horizontal="center" vertical="center"/>
    </xf>
    <xf numFmtId="0" fontId="35" fillId="17" borderId="20" xfId="3" applyFont="1" applyFill="1" applyBorder="1" applyAlignment="1">
      <alignment horizontal="center" vertical="center" wrapText="1"/>
    </xf>
    <xf numFmtId="0" fontId="35" fillId="17" borderId="20" xfId="0" applyFont="1" applyFill="1" applyBorder="1" applyAlignment="1">
      <alignment horizontal="center" vertical="center" wrapText="1"/>
    </xf>
    <xf numFmtId="0" fontId="63" fillId="0" borderId="0" xfId="0" applyFont="1"/>
    <xf numFmtId="0" fontId="63" fillId="16" borderId="13" xfId="0" applyFont="1" applyFill="1" applyBorder="1" applyAlignment="1">
      <alignment horizontal="center" vertical="center" wrapText="1"/>
    </xf>
    <xf numFmtId="0" fontId="64" fillId="16" borderId="13" xfId="0" applyFont="1" applyFill="1" applyBorder="1" applyAlignment="1">
      <alignment horizontal="center" vertical="center" wrapText="1"/>
    </xf>
    <xf numFmtId="3" fontId="63" fillId="16" borderId="10" xfId="36" applyNumberFormat="1" applyFont="1" applyFill="1" applyBorder="1" applyAlignment="1">
      <alignment horizontal="center" vertical="center" wrapText="1"/>
    </xf>
    <xf numFmtId="3" fontId="63" fillId="16" borderId="17" xfId="36" applyNumberFormat="1" applyFont="1" applyFill="1" applyBorder="1" applyAlignment="1">
      <alignment horizontal="center" vertical="center" wrapText="1"/>
    </xf>
    <xf numFmtId="3" fontId="63" fillId="16" borderId="13" xfId="0" applyNumberFormat="1" applyFont="1" applyFill="1" applyBorder="1" applyAlignment="1">
      <alignment horizontal="center" vertical="center" wrapText="1"/>
    </xf>
    <xf numFmtId="0" fontId="63" fillId="16" borderId="0" xfId="0" applyFont="1" applyFill="1" applyBorder="1" applyAlignment="1">
      <alignment horizontal="center" vertical="center" wrapText="1"/>
    </xf>
    <xf numFmtId="0" fontId="63" fillId="16" borderId="14" xfId="0" applyFont="1" applyFill="1" applyBorder="1" applyAlignment="1">
      <alignment horizontal="left" vertical="center" wrapText="1"/>
    </xf>
    <xf numFmtId="0" fontId="63" fillId="16" borderId="0" xfId="0" applyFont="1" applyFill="1" applyBorder="1" applyAlignment="1">
      <alignment horizontal="left" vertical="center" wrapText="1"/>
    </xf>
    <xf numFmtId="3" fontId="63" fillId="16" borderId="0" xfId="36" applyNumberFormat="1" applyFont="1" applyFill="1" applyBorder="1" applyAlignment="1">
      <alignment horizontal="center" vertical="center" wrapText="1"/>
    </xf>
    <xf numFmtId="3" fontId="63" fillId="15" borderId="10" xfId="0" applyNumberFormat="1" applyFont="1" applyFill="1" applyBorder="1" applyAlignment="1">
      <alignment horizontal="right" vertical="center" wrapText="1"/>
    </xf>
    <xf numFmtId="0" fontId="63" fillId="15" borderId="0" xfId="0" applyNumberFormat="1" applyFont="1" applyFill="1" applyBorder="1" applyAlignment="1">
      <alignment vertical="center" wrapText="1"/>
    </xf>
    <xf numFmtId="9" fontId="63" fillId="15" borderId="0" xfId="0" applyNumberFormat="1" applyFont="1" applyFill="1"/>
    <xf numFmtId="3" fontId="63" fillId="15" borderId="10" xfId="0" applyNumberFormat="1" applyFont="1" applyFill="1" applyBorder="1" applyAlignment="1"/>
    <xf numFmtId="0" fontId="63" fillId="15" borderId="0" xfId="0" applyNumberFormat="1" applyFont="1" applyFill="1" applyBorder="1" applyAlignment="1">
      <alignment horizontal="left" vertical="center" wrapText="1"/>
    </xf>
    <xf numFmtId="3" fontId="64" fillId="15" borderId="10" xfId="0" applyNumberFormat="1" applyFont="1" applyFill="1" applyBorder="1" applyAlignment="1"/>
    <xf numFmtId="3" fontId="36" fillId="16" borderId="0" xfId="36" applyNumberFormat="1" applyFont="1" applyFill="1" applyBorder="1" applyAlignment="1">
      <alignment horizontal="center" vertical="center" wrapText="1"/>
    </xf>
    <xf numFmtId="0" fontId="35" fillId="16" borderId="0" xfId="0" applyNumberFormat="1" applyFont="1" applyFill="1" applyBorder="1" applyAlignment="1">
      <alignment horizontal="left" vertical="center" wrapText="1"/>
    </xf>
    <xf numFmtId="0" fontId="35" fillId="16" borderId="0" xfId="0" applyFont="1" applyFill="1"/>
    <xf numFmtId="3" fontId="35" fillId="16" borderId="0" xfId="0" applyNumberFormat="1" applyFont="1" applyFill="1" applyBorder="1" applyAlignment="1"/>
    <xf numFmtId="0" fontId="70" fillId="16" borderId="0" xfId="0" applyFont="1" applyFill="1" applyAlignment="1">
      <alignment horizontal="left"/>
    </xf>
    <xf numFmtId="0" fontId="63" fillId="16" borderId="0" xfId="0" applyFont="1" applyFill="1"/>
    <xf numFmtId="0" fontId="71" fillId="16" borderId="0" xfId="29" applyFont="1" applyFill="1" applyAlignment="1">
      <alignment wrapText="1"/>
    </xf>
    <xf numFmtId="0" fontId="71" fillId="16" borderId="0" xfId="29" applyFont="1" applyFill="1"/>
    <xf numFmtId="0" fontId="71" fillId="16" borderId="0" xfId="29" applyFont="1" applyFill="1" applyAlignment="1">
      <alignment horizontal="left" vertical="center" wrapText="1"/>
    </xf>
    <xf numFmtId="0" fontId="64" fillId="16" borderId="0" xfId="0" applyFont="1" applyFill="1"/>
    <xf numFmtId="0" fontId="63" fillId="16" borderId="0" xfId="0" applyFont="1" applyFill="1" applyAlignment="1">
      <alignment wrapText="1"/>
    </xf>
    <xf numFmtId="0" fontId="63" fillId="16" borderId="18" xfId="0" applyFont="1" applyFill="1" applyBorder="1" applyAlignment="1"/>
    <xf numFmtId="0" fontId="63" fillId="16" borderId="0" xfId="0" applyFont="1" applyFill="1" applyBorder="1" applyAlignment="1"/>
    <xf numFmtId="0" fontId="63" fillId="16" borderId="18" xfId="0" applyFont="1" applyFill="1" applyBorder="1"/>
    <xf numFmtId="0" fontId="64" fillId="20" borderId="10" xfId="0" applyFont="1" applyFill="1" applyBorder="1" applyAlignment="1">
      <alignment horizontal="center" vertical="center" wrapText="1"/>
    </xf>
    <xf numFmtId="0" fontId="64" fillId="20" borderId="15" xfId="0" applyFont="1" applyFill="1" applyBorder="1" applyAlignment="1">
      <alignment horizontal="center" vertical="center" wrapText="1"/>
    </xf>
    <xf numFmtId="0" fontId="35" fillId="17" borderId="23" xfId="3" applyFont="1" applyFill="1" applyBorder="1" applyAlignment="1">
      <alignment horizontal="center" vertical="center" wrapText="1"/>
    </xf>
    <xf numFmtId="0" fontId="35" fillId="0" borderId="20" xfId="3" applyFont="1" applyFill="1" applyBorder="1" applyAlignment="1">
      <alignment horizontal="center" vertical="center" wrapText="1"/>
    </xf>
    <xf numFmtId="3" fontId="36" fillId="16" borderId="20" xfId="36" applyNumberFormat="1" applyFont="1" applyFill="1" applyBorder="1" applyAlignment="1">
      <alignment horizontal="center" vertical="center" wrapText="1"/>
    </xf>
    <xf numFmtId="3" fontId="36" fillId="16" borderId="20" xfId="37" applyNumberFormat="1" applyFont="1" applyFill="1" applyBorder="1" applyAlignment="1">
      <alignment horizontal="center" vertical="center" wrapText="1"/>
    </xf>
    <xf numFmtId="2" fontId="35" fillId="16" borderId="20" xfId="0" applyNumberFormat="1" applyFont="1" applyFill="1" applyBorder="1" applyAlignment="1">
      <alignment horizontal="center" vertical="center" wrapText="1"/>
    </xf>
    <xf numFmtId="3" fontId="36" fillId="0" borderId="20" xfId="36" applyNumberFormat="1" applyFont="1" applyFill="1" applyBorder="1" applyAlignment="1">
      <alignment horizontal="center" vertical="center" wrapText="1"/>
    </xf>
    <xf numFmtId="0" fontId="36" fillId="0" borderId="20" xfId="3" applyFont="1" applyFill="1" applyBorder="1" applyAlignment="1">
      <alignment horizontal="center" vertical="center" wrapText="1"/>
    </xf>
    <xf numFmtId="168" fontId="36" fillId="16" borderId="27" xfId="0" applyNumberFormat="1" applyFont="1" applyFill="1" applyBorder="1" applyAlignment="1">
      <alignment vertical="center" wrapText="1" shrinkToFit="1"/>
    </xf>
    <xf numFmtId="168" fontId="36" fillId="16" borderId="31" xfId="0" applyNumberFormat="1" applyFont="1" applyFill="1" applyBorder="1" applyAlignment="1">
      <alignment vertical="center" wrapText="1" shrinkToFit="1"/>
    </xf>
    <xf numFmtId="0" fontId="2" fillId="19" borderId="22" xfId="15" applyFill="1" applyBorder="1" applyAlignment="1" applyProtection="1">
      <alignment horizontal="center" vertical="center" wrapText="1"/>
    </xf>
    <xf numFmtId="0" fontId="36" fillId="16" borderId="0" xfId="0" applyFont="1" applyFill="1" applyBorder="1" applyAlignment="1">
      <alignment horizontal="left" vertical="center" wrapText="1"/>
    </xf>
    <xf numFmtId="0" fontId="36" fillId="15" borderId="0" xfId="0" applyFont="1" applyFill="1" applyAlignment="1">
      <alignment horizontal="center"/>
    </xf>
    <xf numFmtId="0" fontId="64" fillId="0" borderId="10" xfId="0" applyFont="1" applyFill="1" applyBorder="1" applyAlignment="1">
      <alignment horizontal="center" vertical="center" wrapText="1"/>
    </xf>
    <xf numFmtId="4" fontId="36" fillId="15" borderId="10" xfId="0" applyNumberFormat="1" applyFont="1" applyFill="1" applyBorder="1" applyAlignment="1">
      <alignment horizontal="center" vertical="center" wrapText="1"/>
    </xf>
    <xf numFmtId="4" fontId="36" fillId="15" borderId="13" xfId="0" applyNumberFormat="1" applyFont="1" applyFill="1" applyBorder="1" applyAlignment="1">
      <alignment horizontal="right" vertical="center" wrapText="1"/>
    </xf>
    <xf numFmtId="4" fontId="36" fillId="15" borderId="10" xfId="0" applyNumberFormat="1" applyFont="1" applyFill="1" applyBorder="1" applyAlignment="1">
      <alignment horizontal="right"/>
    </xf>
    <xf numFmtId="4" fontId="35" fillId="15" borderId="10" xfId="0" applyNumberFormat="1" applyFont="1" applyFill="1" applyBorder="1" applyAlignment="1">
      <alignment horizontal="right"/>
    </xf>
    <xf numFmtId="0" fontId="68" fillId="15" borderId="0" xfId="0" applyFont="1" applyFill="1" applyAlignment="1">
      <alignment horizontal="left"/>
    </xf>
    <xf numFmtId="4" fontId="72" fillId="0" borderId="20" xfId="37" applyNumberFormat="1" applyFont="1" applyFill="1" applyBorder="1" applyAlignment="1">
      <alignment horizontal="center" vertical="center"/>
    </xf>
    <xf numFmtId="0" fontId="35" fillId="16" borderId="20" xfId="0" applyFont="1" applyFill="1" applyBorder="1" applyAlignment="1">
      <alignment horizontal="center" vertical="center" wrapText="1"/>
    </xf>
    <xf numFmtId="0" fontId="36" fillId="16" borderId="20" xfId="0" applyFont="1" applyFill="1" applyBorder="1" applyAlignment="1">
      <alignment horizontal="center" vertical="center" wrapText="1"/>
    </xf>
    <xf numFmtId="171" fontId="35" fillId="0" borderId="20" xfId="0" applyNumberFormat="1" applyFont="1" applyFill="1" applyBorder="1" applyAlignment="1">
      <alignment horizontal="center" vertical="center" wrapText="1"/>
    </xf>
    <xf numFmtId="0" fontId="35" fillId="17" borderId="20" xfId="3" applyFont="1" applyFill="1" applyBorder="1" applyAlignment="1">
      <alignment horizontal="center" vertical="center" wrapText="1"/>
    </xf>
    <xf numFmtId="4" fontId="35" fillId="15" borderId="20" xfId="37" applyNumberFormat="1" applyFont="1" applyFill="1" applyBorder="1" applyAlignment="1">
      <alignment horizontal="center" vertical="center"/>
    </xf>
    <xf numFmtId="0" fontId="35" fillId="16" borderId="20" xfId="0" applyFont="1" applyFill="1" applyBorder="1" applyAlignment="1">
      <alignment horizontal="center" vertical="center" wrapText="1"/>
    </xf>
    <xf numFmtId="0" fontId="36" fillId="16" borderId="20" xfId="0" applyFont="1" applyFill="1" applyBorder="1" applyAlignment="1">
      <alignment horizontal="center" vertical="center" wrapText="1"/>
    </xf>
    <xf numFmtId="4" fontId="35" fillId="15" borderId="20" xfId="37" applyNumberFormat="1" applyFont="1" applyFill="1" applyBorder="1" applyAlignment="1">
      <alignment horizontal="center" vertical="center"/>
    </xf>
    <xf numFmtId="0" fontId="35" fillId="16" borderId="20" xfId="0" applyFont="1" applyFill="1" applyBorder="1" applyAlignment="1">
      <alignment horizontal="center" vertical="center" wrapText="1"/>
    </xf>
    <xf numFmtId="0" fontId="36" fillId="0" borderId="0" xfId="0" applyFont="1" applyBorder="1" applyAlignment="1">
      <alignment horizontal="left" vertical="center" wrapText="1"/>
    </xf>
    <xf numFmtId="0" fontId="2" fillId="15" borderId="0" xfId="15" applyFill="1" applyBorder="1" applyAlignment="1" applyProtection="1"/>
    <xf numFmtId="0" fontId="35" fillId="16" borderId="20" xfId="0" applyFont="1" applyFill="1" applyBorder="1" applyAlignment="1">
      <alignment horizontal="center" vertical="center" wrapText="1"/>
    </xf>
    <xf numFmtId="0" fontId="36" fillId="16" borderId="0" xfId="0" applyFont="1" applyFill="1" applyBorder="1" applyAlignment="1">
      <alignment horizontal="left" wrapText="1"/>
    </xf>
    <xf numFmtId="0" fontId="35" fillId="16" borderId="23" xfId="0" applyFont="1" applyFill="1" applyBorder="1" applyAlignment="1">
      <alignment horizontal="center" vertical="center" wrapText="1"/>
    </xf>
    <xf numFmtId="0" fontId="35" fillId="0" borderId="20" xfId="0" applyFont="1" applyFill="1" applyBorder="1" applyAlignment="1">
      <alignment horizontal="center" vertical="center" wrapText="1"/>
    </xf>
    <xf numFmtId="0" fontId="35" fillId="16" borderId="21" xfId="0" applyFont="1" applyFill="1" applyBorder="1" applyAlignment="1">
      <alignment vertical="center" wrapText="1"/>
    </xf>
    <xf numFmtId="0" fontId="35" fillId="16" borderId="22" xfId="0" applyFont="1" applyFill="1" applyBorder="1" applyAlignment="1">
      <alignment vertical="center" wrapText="1"/>
    </xf>
    <xf numFmtId="0" fontId="35" fillId="16" borderId="23" xfId="0" applyFont="1" applyFill="1" applyBorder="1" applyAlignment="1">
      <alignment vertical="center" wrapText="1"/>
    </xf>
    <xf numFmtId="4" fontId="42" fillId="16" borderId="20" xfId="0" applyNumberFormat="1" applyFont="1" applyFill="1" applyBorder="1" applyAlignment="1">
      <alignment horizontal="center" vertical="center"/>
    </xf>
    <xf numFmtId="0" fontId="35" fillId="17" borderId="20" xfId="0" applyFont="1" applyFill="1" applyBorder="1" applyAlignment="1">
      <alignment horizontal="center" vertical="center"/>
    </xf>
    <xf numFmtId="0" fontId="35" fillId="16" borderId="0" xfId="0" applyFont="1" applyFill="1" applyBorder="1" applyAlignment="1"/>
    <xf numFmtId="0" fontId="35" fillId="17" borderId="20" xfId="0" applyFont="1" applyFill="1" applyBorder="1" applyAlignment="1">
      <alignment horizontal="center" vertical="center" wrapText="1"/>
    </xf>
    <xf numFmtId="0" fontId="36" fillId="16" borderId="20" xfId="0" applyFont="1" applyFill="1" applyBorder="1" applyAlignment="1">
      <alignment horizontal="center" vertical="center" wrapText="1"/>
    </xf>
    <xf numFmtId="0" fontId="35" fillId="17" borderId="20" xfId="0" applyFont="1" applyFill="1" applyBorder="1" applyAlignment="1">
      <alignment horizontal="center" vertical="center" wrapText="1"/>
    </xf>
    <xf numFmtId="4" fontId="35" fillId="15" borderId="0" xfId="0" applyNumberFormat="1" applyFont="1" applyFill="1" applyBorder="1" applyAlignment="1">
      <alignment horizontal="left" vertical="center"/>
    </xf>
    <xf numFmtId="0" fontId="36" fillId="16" borderId="20" xfId="0" applyFont="1" applyFill="1" applyBorder="1" applyAlignment="1">
      <alignment horizontal="center" vertical="center" wrapText="1"/>
    </xf>
    <xf numFmtId="0" fontId="36" fillId="16" borderId="23" xfId="0" applyFont="1" applyFill="1" applyBorder="1" applyAlignment="1">
      <alignment horizontal="center" wrapText="1"/>
    </xf>
    <xf numFmtId="9" fontId="36" fillId="16" borderId="23" xfId="0" applyNumberFormat="1" applyFont="1" applyFill="1" applyBorder="1" applyAlignment="1">
      <alignment horizontal="center" vertical="center" wrapText="1"/>
    </xf>
    <xf numFmtId="0" fontId="36" fillId="16" borderId="33" xfId="0" applyFont="1" applyFill="1" applyBorder="1" applyAlignment="1">
      <alignment horizontal="center" wrapText="1"/>
    </xf>
    <xf numFmtId="9" fontId="36" fillId="16" borderId="33" xfId="0" applyNumberFormat="1" applyFont="1" applyFill="1" applyBorder="1" applyAlignment="1">
      <alignment horizontal="center" vertical="center" wrapText="1"/>
    </xf>
    <xf numFmtId="0" fontId="73" fillId="16" borderId="36" xfId="0" applyFont="1" applyFill="1" applyBorder="1" applyAlignment="1">
      <alignment horizontal="center" wrapText="1"/>
    </xf>
    <xf numFmtId="0" fontId="73" fillId="16" borderId="39" xfId="0" applyFont="1" applyFill="1" applyBorder="1" applyAlignment="1">
      <alignment horizontal="center" vertical="top" wrapText="1"/>
    </xf>
    <xf numFmtId="0" fontId="74" fillId="16" borderId="35" xfId="0" applyFont="1" applyFill="1" applyBorder="1" applyAlignment="1"/>
    <xf numFmtId="0" fontId="74" fillId="16" borderId="35" xfId="0" applyFont="1" applyFill="1" applyBorder="1" applyAlignment="1">
      <alignment wrapText="1"/>
    </xf>
    <xf numFmtId="0" fontId="74" fillId="16" borderId="37" xfId="0" applyFont="1" applyFill="1" applyBorder="1" applyAlignment="1">
      <alignment wrapText="1"/>
    </xf>
    <xf numFmtId="0" fontId="73" fillId="16" borderId="20" xfId="0" applyFont="1" applyFill="1" applyBorder="1" applyAlignment="1">
      <alignment horizontal="center" wrapText="1"/>
    </xf>
    <xf numFmtId="0" fontId="73" fillId="16" borderId="38" xfId="0" applyFont="1" applyFill="1" applyBorder="1" applyAlignment="1">
      <alignment horizontal="center" vertical="top" wrapText="1"/>
    </xf>
    <xf numFmtId="0" fontId="36" fillId="16" borderId="0" xfId="0" applyFont="1" applyFill="1" applyBorder="1" applyAlignment="1">
      <alignment horizontal="center"/>
    </xf>
    <xf numFmtId="0" fontId="36" fillId="16" borderId="0" xfId="0" applyFont="1" applyFill="1" applyBorder="1" applyAlignment="1"/>
    <xf numFmtId="43" fontId="31" fillId="15" borderId="0" xfId="0" applyNumberFormat="1" applyFont="1" applyFill="1" applyBorder="1" applyAlignment="1">
      <alignment horizontal="center" vertical="center"/>
    </xf>
    <xf numFmtId="0" fontId="35" fillId="16" borderId="20" xfId="0" applyFont="1" applyFill="1" applyBorder="1" applyAlignment="1">
      <alignment horizontal="center" vertical="center" wrapText="1"/>
    </xf>
    <xf numFmtId="0" fontId="36" fillId="0" borderId="20" xfId="0" applyFont="1" applyFill="1" applyBorder="1" applyAlignment="1">
      <alignment horizontal="center" vertical="center" wrapText="1"/>
    </xf>
    <xf numFmtId="0" fontId="36" fillId="16" borderId="20" xfId="0" applyFont="1" applyFill="1" applyBorder="1" applyAlignment="1">
      <alignment horizontal="center" vertical="center" wrapText="1"/>
    </xf>
    <xf numFmtId="0" fontId="35" fillId="0" borderId="20" xfId="0" applyFont="1" applyFill="1" applyBorder="1" applyAlignment="1">
      <alignment horizontal="center" vertical="center" wrapText="1"/>
    </xf>
    <xf numFmtId="168" fontId="36" fillId="0" borderId="20" xfId="0" applyNumberFormat="1" applyFont="1" applyFill="1" applyBorder="1" applyAlignment="1">
      <alignment horizontal="center" vertical="center" wrapText="1"/>
    </xf>
    <xf numFmtId="3" fontId="35" fillId="16" borderId="28" xfId="36" applyNumberFormat="1" applyFont="1" applyFill="1" applyBorder="1" applyAlignment="1">
      <alignment horizontal="center" vertical="center"/>
    </xf>
    <xf numFmtId="170" fontId="36" fillId="15" borderId="10" xfId="0" applyNumberFormat="1" applyFont="1" applyFill="1" applyBorder="1" applyAlignment="1">
      <alignment horizontal="center" vertical="center" wrapText="1"/>
    </xf>
    <xf numFmtId="0" fontId="36" fillId="16" borderId="0" xfId="0" applyFont="1" applyFill="1" applyBorder="1" applyAlignment="1">
      <alignment horizontal="center" wrapText="1"/>
    </xf>
    <xf numFmtId="0" fontId="35" fillId="16" borderId="0" xfId="0" applyFont="1" applyFill="1" applyBorder="1" applyAlignment="1">
      <alignment horizontal="center" vertical="center" wrapText="1"/>
    </xf>
    <xf numFmtId="0" fontId="78" fillId="16" borderId="0" xfId="0" applyFont="1" applyFill="1" applyBorder="1" applyAlignment="1">
      <alignment horizontal="center" wrapText="1" shrinkToFit="1"/>
    </xf>
    <xf numFmtId="0" fontId="0" fillId="16" borderId="0" xfId="0" applyFill="1"/>
    <xf numFmtId="0" fontId="40" fillId="16" borderId="0" xfId="0" applyFont="1" applyFill="1" applyBorder="1" applyAlignment="1">
      <alignment horizontal="left" vertical="center" shrinkToFit="1"/>
    </xf>
    <xf numFmtId="0" fontId="41" fillId="16" borderId="0" xfId="15" applyFont="1" applyFill="1" applyBorder="1" applyAlignment="1" applyProtection="1">
      <alignment horizontal="left" vertical="center" shrinkToFit="1"/>
    </xf>
    <xf numFmtId="0" fontId="35" fillId="17" borderId="40" xfId="0" applyFont="1" applyFill="1" applyBorder="1" applyAlignment="1">
      <alignment horizontal="center" vertical="center" wrapText="1"/>
    </xf>
    <xf numFmtId="0" fontId="35" fillId="17" borderId="20" xfId="0" applyFont="1" applyFill="1" applyBorder="1" applyAlignment="1">
      <alignment horizontal="center" vertical="center" wrapText="1"/>
    </xf>
    <xf numFmtId="0" fontId="36" fillId="0" borderId="20" xfId="0" applyFont="1" applyBorder="1" applyAlignment="1">
      <alignment horizontal="center" vertical="center" wrapText="1"/>
    </xf>
    <xf numFmtId="0" fontId="35" fillId="16" borderId="20" xfId="0" applyFont="1" applyFill="1" applyBorder="1" applyAlignment="1">
      <alignment horizontal="center" vertical="center" wrapText="1"/>
    </xf>
    <xf numFmtId="0" fontId="36" fillId="16" borderId="20" xfId="0" applyFont="1" applyFill="1" applyBorder="1" applyAlignment="1">
      <alignment horizontal="center" vertical="center" wrapText="1"/>
    </xf>
    <xf numFmtId="168" fontId="36" fillId="0" borderId="20" xfId="0" applyNumberFormat="1" applyFont="1" applyFill="1" applyBorder="1" applyAlignment="1">
      <alignment horizontal="center" vertical="center" wrapText="1"/>
    </xf>
    <xf numFmtId="0" fontId="36" fillId="16" borderId="20" xfId="0" applyFont="1" applyFill="1" applyBorder="1" applyAlignment="1">
      <alignment horizontal="center" vertical="center" wrapText="1"/>
    </xf>
    <xf numFmtId="0" fontId="36" fillId="16" borderId="21" xfId="0" applyFont="1" applyFill="1" applyBorder="1" applyAlignment="1">
      <alignment horizontal="center" vertical="center" wrapText="1"/>
    </xf>
    <xf numFmtId="0" fontId="35" fillId="16" borderId="21" xfId="0" applyFont="1" applyFill="1" applyBorder="1" applyAlignment="1">
      <alignment horizontal="center" vertical="center" wrapText="1"/>
    </xf>
    <xf numFmtId="0" fontId="35" fillId="0" borderId="21" xfId="0" applyFont="1" applyFill="1" applyBorder="1" applyAlignment="1">
      <alignment horizontal="center" vertical="center" wrapText="1"/>
    </xf>
    <xf numFmtId="0" fontId="37" fillId="16" borderId="41" xfId="0" applyFont="1" applyFill="1" applyBorder="1" applyAlignment="1">
      <alignment wrapText="1"/>
    </xf>
    <xf numFmtId="0" fontId="43" fillId="16" borderId="42" xfId="0" applyFont="1" applyFill="1" applyBorder="1" applyAlignment="1"/>
    <xf numFmtId="0" fontId="37" fillId="16" borderId="32" xfId="0" applyFont="1" applyFill="1" applyBorder="1" applyAlignment="1">
      <alignment wrapText="1"/>
    </xf>
    <xf numFmtId="0" fontId="37" fillId="16" borderId="34" xfId="0" applyFont="1" applyFill="1" applyBorder="1" applyAlignment="1">
      <alignment horizontal="center" wrapText="1"/>
    </xf>
    <xf numFmtId="0" fontId="46" fillId="0" borderId="22" xfId="0" applyFont="1" applyFill="1" applyBorder="1" applyAlignment="1">
      <alignment horizontal="center" vertical="center" wrapText="1"/>
    </xf>
    <xf numFmtId="0" fontId="79" fillId="16" borderId="0" xfId="0" applyFont="1" applyFill="1" applyBorder="1" applyAlignment="1">
      <alignment wrapText="1"/>
    </xf>
    <xf numFmtId="171" fontId="35" fillId="0" borderId="21" xfId="0" applyNumberFormat="1" applyFont="1" applyFill="1" applyBorder="1" applyAlignment="1">
      <alignment horizontal="center" vertical="center" wrapText="1"/>
    </xf>
    <xf numFmtId="2" fontId="35" fillId="0" borderId="20" xfId="0" applyNumberFormat="1" applyFont="1" applyFill="1" applyBorder="1" applyAlignment="1">
      <alignment horizontal="center" vertical="center" wrapText="1"/>
    </xf>
    <xf numFmtId="0" fontId="35" fillId="0" borderId="20" xfId="0" applyFont="1" applyFill="1" applyBorder="1" applyAlignment="1">
      <alignment horizontal="center" vertical="center" wrapText="1"/>
    </xf>
    <xf numFmtId="9" fontId="45" fillId="15" borderId="0" xfId="31" applyFont="1" applyFill="1" applyBorder="1" applyAlignment="1"/>
    <xf numFmtId="0" fontId="29" fillId="15" borderId="0" xfId="0" applyFont="1" applyFill="1" applyBorder="1" applyAlignment="1">
      <alignment horizontal="center"/>
    </xf>
    <xf numFmtId="0" fontId="35" fillId="16" borderId="20" xfId="0" applyFont="1" applyFill="1" applyBorder="1" applyAlignment="1">
      <alignment horizontal="center" vertical="center" wrapText="1"/>
    </xf>
    <xf numFmtId="168" fontId="36" fillId="16" borderId="23" xfId="0" applyNumberFormat="1" applyFont="1" applyFill="1" applyBorder="1" applyAlignment="1">
      <alignment horizontal="center" vertical="center" wrapText="1"/>
    </xf>
    <xf numFmtId="0" fontId="31" fillId="16" borderId="0" xfId="0" applyFont="1" applyFill="1" applyBorder="1" applyAlignment="1">
      <alignment horizontal="center"/>
    </xf>
    <xf numFmtId="168" fontId="36" fillId="16" borderId="20" xfId="0" applyNumberFormat="1" applyFont="1" applyFill="1" applyBorder="1" applyAlignment="1">
      <alignment horizontal="center" vertical="center" wrapText="1"/>
    </xf>
    <xf numFmtId="0" fontId="36" fillId="16" borderId="20" xfId="0" applyFont="1" applyFill="1" applyBorder="1" applyAlignment="1">
      <alignment horizontal="center" vertical="center" wrapText="1"/>
    </xf>
    <xf numFmtId="0" fontId="35" fillId="16" borderId="0" xfId="0" applyFont="1" applyFill="1" applyBorder="1" applyAlignment="1">
      <alignment horizontal="center" vertical="center" wrapText="1"/>
    </xf>
    <xf numFmtId="0" fontId="38" fillId="16" borderId="22" xfId="15" applyFont="1" applyFill="1" applyBorder="1" applyAlignment="1" applyProtection="1">
      <alignment horizontal="center" vertical="center" wrapText="1"/>
    </xf>
    <xf numFmtId="0" fontId="35" fillId="17" borderId="20" xfId="0" applyFont="1" applyFill="1" applyBorder="1" applyAlignment="1">
      <alignment horizontal="center" vertical="center" wrapText="1"/>
    </xf>
    <xf numFmtId="0" fontId="35" fillId="17" borderId="20" xfId="3" applyFont="1" applyFill="1" applyBorder="1" applyAlignment="1">
      <alignment horizontal="center" vertical="center" wrapText="1"/>
    </xf>
    <xf numFmtId="168" fontId="36" fillId="0" borderId="20" xfId="0" applyNumberFormat="1" applyFont="1" applyFill="1" applyBorder="1" applyAlignment="1">
      <alignment horizontal="center" vertical="center" wrapText="1"/>
    </xf>
    <xf numFmtId="0" fontId="36" fillId="16" borderId="20" xfId="0" applyFont="1" applyFill="1" applyBorder="1" applyAlignment="1">
      <alignment horizontal="center" vertical="center" wrapText="1"/>
    </xf>
    <xf numFmtId="0" fontId="49" fillId="16" borderId="0" xfId="0" applyFont="1" applyFill="1" applyBorder="1" applyAlignment="1">
      <alignment horizontal="center" vertical="center" wrapText="1"/>
    </xf>
    <xf numFmtId="171" fontId="43" fillId="16" borderId="0" xfId="0" applyNumberFormat="1" applyFont="1" applyFill="1" applyBorder="1" applyAlignment="1">
      <alignment horizontal="center" vertical="center" wrapText="1"/>
    </xf>
    <xf numFmtId="171" fontId="36" fillId="16" borderId="0" xfId="36" applyNumberFormat="1" applyFont="1" applyFill="1" applyBorder="1" applyAlignment="1">
      <alignment horizontal="center" vertical="center" wrapText="1"/>
    </xf>
    <xf numFmtId="0" fontId="29" fillId="15" borderId="0" xfId="0" applyFont="1" applyFill="1" applyBorder="1" applyAlignment="1">
      <alignment horizontal="left"/>
    </xf>
    <xf numFmtId="0" fontId="32" fillId="15" borderId="0" xfId="0" applyFont="1" applyFill="1" applyBorder="1"/>
    <xf numFmtId="0" fontId="44" fillId="15" borderId="0" xfId="0" applyFont="1" applyFill="1" applyBorder="1" applyAlignment="1">
      <alignment horizontal="left"/>
    </xf>
    <xf numFmtId="0" fontId="32" fillId="15" borderId="48" xfId="0" applyFont="1" applyFill="1" applyBorder="1" applyAlignment="1">
      <alignment wrapText="1"/>
    </xf>
    <xf numFmtId="0" fontId="32" fillId="15" borderId="48" xfId="0" applyFont="1" applyFill="1" applyBorder="1" applyAlignment="1">
      <alignment horizontal="left" wrapText="1"/>
    </xf>
    <xf numFmtId="0" fontId="44" fillId="15" borderId="48" xfId="0" applyFont="1" applyFill="1" applyBorder="1" applyAlignment="1">
      <alignment horizontal="left"/>
    </xf>
    <xf numFmtId="0" fontId="44" fillId="15" borderId="48" xfId="0" applyFont="1" applyFill="1" applyBorder="1" applyAlignment="1">
      <alignment horizontal="left" wrapText="1"/>
    </xf>
    <xf numFmtId="0" fontId="44" fillId="15" borderId="50" xfId="0" applyFont="1" applyFill="1" applyBorder="1" applyAlignment="1">
      <alignment horizontal="left"/>
    </xf>
    <xf numFmtId="0" fontId="35" fillId="16" borderId="54" xfId="0" applyFont="1" applyFill="1" applyBorder="1" applyAlignment="1">
      <alignment horizontal="center" vertical="center" wrapText="1"/>
    </xf>
    <xf numFmtId="0" fontId="35" fillId="16" borderId="55" xfId="0" applyFont="1" applyFill="1" applyBorder="1" applyAlignment="1">
      <alignment horizontal="center" vertical="center" wrapText="1"/>
    </xf>
    <xf numFmtId="0" fontId="36" fillId="16" borderId="55" xfId="0" applyFont="1" applyFill="1" applyBorder="1" applyAlignment="1">
      <alignment horizontal="center" vertical="center" wrapText="1"/>
    </xf>
    <xf numFmtId="2" fontId="35" fillId="16" borderId="55" xfId="0" applyNumberFormat="1" applyFont="1" applyFill="1" applyBorder="1" applyAlignment="1">
      <alignment horizontal="center" vertical="center" wrapText="1"/>
    </xf>
    <xf numFmtId="4" fontId="35" fillId="16" borderId="55" xfId="0" applyNumberFormat="1" applyFont="1" applyFill="1" applyBorder="1" applyAlignment="1">
      <alignment horizontal="center" vertical="center" wrapText="1"/>
    </xf>
    <xf numFmtId="168" fontId="36" fillId="16" borderId="55" xfId="0" applyNumberFormat="1" applyFont="1" applyFill="1" applyBorder="1" applyAlignment="1">
      <alignment horizontal="center" vertical="center" wrapText="1"/>
    </xf>
    <xf numFmtId="0" fontId="31" fillId="15" borderId="56" xfId="0" applyFont="1" applyFill="1" applyBorder="1" applyAlignment="1">
      <alignment horizontal="center"/>
    </xf>
    <xf numFmtId="0" fontId="44" fillId="16" borderId="0" xfId="0" applyFont="1" applyFill="1" applyBorder="1" applyAlignment="1">
      <alignment vertical="center"/>
    </xf>
    <xf numFmtId="0" fontId="33" fillId="15" borderId="0" xfId="15" applyFont="1" applyFill="1" applyBorder="1" applyAlignment="1" applyProtection="1">
      <alignment horizontal="left"/>
    </xf>
    <xf numFmtId="0" fontId="44" fillId="16" borderId="0" xfId="0" applyFont="1" applyFill="1" applyBorder="1" applyAlignment="1">
      <alignment horizontal="left" vertical="center"/>
    </xf>
    <xf numFmtId="0" fontId="33" fillId="15" borderId="0" xfId="15" applyFont="1" applyFill="1" applyBorder="1" applyAlignment="1" applyProtection="1"/>
    <xf numFmtId="0" fontId="44" fillId="15" borderId="0" xfId="0" quotePrefix="1" applyFont="1" applyFill="1" applyBorder="1" applyAlignment="1">
      <alignment horizontal="left"/>
    </xf>
    <xf numFmtId="0" fontId="57" fillId="15" borderId="0" xfId="15" applyFont="1" applyFill="1" applyBorder="1" applyAlignment="1" applyProtection="1"/>
    <xf numFmtId="17" fontId="69" fillId="16" borderId="0" xfId="27" applyNumberFormat="1" applyFont="1" applyFill="1" applyBorder="1" applyAlignment="1">
      <alignment vertical="center" wrapText="1"/>
    </xf>
    <xf numFmtId="0" fontId="52" fillId="16" borderId="0" xfId="0" applyFont="1" applyFill="1" applyBorder="1" applyAlignment="1">
      <alignment vertical="center"/>
    </xf>
    <xf numFmtId="0" fontId="39" fillId="15" borderId="0" xfId="15" applyFont="1" applyFill="1" applyBorder="1" applyAlignment="1" applyProtection="1">
      <alignment horizontal="left" vertical="center" shrinkToFit="1"/>
    </xf>
    <xf numFmtId="168" fontId="44" fillId="15" borderId="0" xfId="0" applyNumberFormat="1" applyFont="1" applyFill="1" applyBorder="1" applyAlignment="1">
      <alignment horizontal="center" vertical="center" shrinkToFit="1"/>
    </xf>
    <xf numFmtId="0" fontId="35" fillId="17" borderId="43" xfId="0" applyFont="1" applyFill="1" applyBorder="1" applyAlignment="1">
      <alignment horizontal="center" vertical="center" wrapText="1"/>
    </xf>
    <xf numFmtId="0" fontId="35" fillId="17" borderId="45" xfId="0" applyFont="1" applyFill="1" applyBorder="1" applyAlignment="1">
      <alignment horizontal="center" vertical="center" wrapText="1"/>
    </xf>
    <xf numFmtId="0" fontId="35" fillId="17" borderId="45" xfId="3" applyFont="1" applyFill="1" applyBorder="1" applyAlignment="1">
      <alignment horizontal="center" vertical="center" wrapText="1"/>
    </xf>
    <xf numFmtId="0" fontId="32" fillId="15" borderId="52" xfId="0" applyFont="1" applyFill="1" applyBorder="1"/>
    <xf numFmtId="168" fontId="32" fillId="0" borderId="20" xfId="0" applyNumberFormat="1" applyFont="1" applyFill="1" applyBorder="1" applyAlignment="1">
      <alignment horizontal="center" vertical="center" wrapText="1"/>
    </xf>
    <xf numFmtId="0" fontId="69" fillId="16" borderId="0" xfId="0" applyFont="1" applyFill="1" applyBorder="1" applyAlignment="1">
      <alignment vertical="center" wrapText="1"/>
    </xf>
    <xf numFmtId="0" fontId="52" fillId="15" borderId="0" xfId="0" applyFont="1" applyFill="1" applyBorder="1" applyAlignment="1">
      <alignment shrinkToFit="1"/>
    </xf>
    <xf numFmtId="0" fontId="36" fillId="16" borderId="40" xfId="0" applyFont="1" applyFill="1" applyBorder="1" applyAlignment="1">
      <alignment horizontal="center" vertical="center" wrapText="1"/>
    </xf>
    <xf numFmtId="0" fontId="36" fillId="16" borderId="20" xfId="0" applyFont="1" applyFill="1" applyBorder="1" applyAlignment="1">
      <alignment horizontal="center" vertical="center" wrapText="1"/>
    </xf>
    <xf numFmtId="0" fontId="35" fillId="16" borderId="20" xfId="0" applyFont="1" applyFill="1" applyBorder="1" applyAlignment="1">
      <alignment horizontal="center" vertical="center" wrapText="1"/>
    </xf>
    <xf numFmtId="0" fontId="36" fillId="16" borderId="20" xfId="0" applyFont="1" applyFill="1" applyBorder="1" applyAlignment="1">
      <alignment horizontal="center" vertical="center" wrapText="1"/>
    </xf>
    <xf numFmtId="0" fontId="35" fillId="16" borderId="20" xfId="0" applyFont="1" applyFill="1" applyBorder="1" applyAlignment="1">
      <alignment horizontal="center" vertical="center" wrapText="1"/>
    </xf>
    <xf numFmtId="0" fontId="37" fillId="15" borderId="0" xfId="0" applyFont="1" applyFill="1" applyAlignment="1">
      <alignment horizontal="left" vertical="center"/>
    </xf>
    <xf numFmtId="0" fontId="35" fillId="16" borderId="0" xfId="0" applyFont="1" applyFill="1" applyBorder="1" applyAlignment="1"/>
    <xf numFmtId="0" fontId="36" fillId="16" borderId="0" xfId="0" applyFont="1" applyFill="1" applyBorder="1" applyAlignment="1">
      <alignment horizontal="center" wrapText="1"/>
    </xf>
    <xf numFmtId="0" fontId="35" fillId="16" borderId="0" xfId="0" applyFont="1" applyFill="1" applyBorder="1" applyAlignment="1">
      <alignment horizontal="center" vertical="center" wrapText="1"/>
    </xf>
    <xf numFmtId="0" fontId="35" fillId="0" borderId="20" xfId="0" applyFont="1" applyFill="1" applyBorder="1" applyAlignment="1">
      <alignment horizontal="center" vertical="center" wrapText="1"/>
    </xf>
    <xf numFmtId="0" fontId="36" fillId="16" borderId="0" xfId="0" applyFont="1" applyFill="1" applyBorder="1" applyAlignment="1"/>
    <xf numFmtId="0" fontId="35" fillId="17" borderId="20" xfId="0" applyFont="1" applyFill="1" applyBorder="1" applyAlignment="1">
      <alignment horizontal="center" vertical="center" wrapText="1"/>
    </xf>
    <xf numFmtId="0" fontId="35" fillId="17" borderId="20" xfId="3" applyFont="1" applyFill="1" applyBorder="1" applyAlignment="1">
      <alignment horizontal="center" vertical="center" wrapText="1"/>
    </xf>
    <xf numFmtId="0" fontId="2" fillId="16" borderId="20" xfId="15" applyFill="1" applyBorder="1" applyAlignment="1" applyProtection="1">
      <alignment horizontal="center" vertical="center" wrapText="1"/>
    </xf>
    <xf numFmtId="0" fontId="35" fillId="16" borderId="0" xfId="0" applyFont="1" applyFill="1" applyBorder="1" applyAlignment="1">
      <alignment horizontal="center" vertical="center" wrapText="1"/>
    </xf>
    <xf numFmtId="171" fontId="83" fillId="15" borderId="20" xfId="36" applyNumberFormat="1" applyFont="1" applyFill="1" applyBorder="1" applyAlignment="1">
      <alignment horizontal="center" vertical="center"/>
    </xf>
    <xf numFmtId="0" fontId="83" fillId="15" borderId="0" xfId="0" applyFont="1" applyFill="1" applyBorder="1"/>
    <xf numFmtId="0" fontId="84" fillId="15" borderId="0" xfId="0" applyFont="1" applyFill="1" applyBorder="1"/>
    <xf numFmtId="0" fontId="85" fillId="16" borderId="0" xfId="0" applyFont="1" applyFill="1" applyBorder="1" applyAlignment="1"/>
    <xf numFmtId="0" fontId="86" fillId="17" borderId="61" xfId="0" applyFont="1" applyFill="1" applyBorder="1" applyAlignment="1">
      <alignment horizontal="center"/>
    </xf>
    <xf numFmtId="0" fontId="87" fillId="17" borderId="62" xfId="0" applyFont="1" applyFill="1" applyBorder="1" applyAlignment="1">
      <alignment horizontal="center"/>
    </xf>
    <xf numFmtId="0" fontId="87" fillId="17" borderId="63" xfId="0" applyFont="1" applyFill="1" applyBorder="1" applyAlignment="1">
      <alignment horizontal="center"/>
    </xf>
    <xf numFmtId="0" fontId="44" fillId="0" borderId="64" xfId="0" applyFont="1" applyBorder="1" applyAlignment="1">
      <alignment horizontal="center" vertical="center"/>
    </xf>
    <xf numFmtId="0" fontId="44" fillId="0" borderId="0" xfId="0" applyFont="1" applyBorder="1" applyAlignment="1">
      <alignment horizontal="center" vertical="center"/>
    </xf>
    <xf numFmtId="0" fontId="44" fillId="0" borderId="0" xfId="0" applyFont="1" applyBorder="1" applyAlignment="1">
      <alignment horizontal="center" vertical="center" wrapText="1"/>
    </xf>
    <xf numFmtId="0" fontId="44" fillId="0" borderId="65" xfId="0" applyFont="1" applyBorder="1" applyAlignment="1">
      <alignment vertical="center" wrapText="1"/>
    </xf>
    <xf numFmtId="0" fontId="32" fillId="0" borderId="64" xfId="0" applyFont="1" applyBorder="1" applyAlignment="1">
      <alignment horizontal="center"/>
    </xf>
    <xf numFmtId="0" fontId="32" fillId="0" borderId="0" xfId="0" applyFont="1" applyBorder="1" applyAlignment="1">
      <alignment horizontal="center"/>
    </xf>
    <xf numFmtId="0" fontId="32" fillId="0" borderId="65" xfId="0" applyFont="1" applyBorder="1"/>
    <xf numFmtId="0" fontId="32" fillId="0" borderId="65" xfId="0" applyFont="1" applyBorder="1" applyAlignment="1">
      <alignment wrapText="1"/>
    </xf>
    <xf numFmtId="0" fontId="86" fillId="17" borderId="64" xfId="0" applyFont="1" applyFill="1" applyBorder="1" applyAlignment="1">
      <alignment horizontal="center"/>
    </xf>
    <xf numFmtId="0" fontId="87" fillId="17" borderId="0" xfId="0" applyFont="1" applyFill="1" applyBorder="1" applyAlignment="1">
      <alignment horizontal="center"/>
    </xf>
    <xf numFmtId="0" fontId="87" fillId="17" borderId="65" xfId="0" applyFont="1" applyFill="1" applyBorder="1" applyAlignment="1">
      <alignment horizontal="center"/>
    </xf>
    <xf numFmtId="0" fontId="32" fillId="0" borderId="66" xfId="0" applyFont="1" applyBorder="1" applyAlignment="1">
      <alignment horizontal="center"/>
    </xf>
    <xf numFmtId="0" fontId="32" fillId="0" borderId="67" xfId="0" applyFont="1" applyBorder="1" applyAlignment="1">
      <alignment horizontal="center"/>
    </xf>
    <xf numFmtId="0" fontId="32" fillId="0" borderId="68" xfId="0" applyFont="1" applyBorder="1"/>
    <xf numFmtId="0" fontId="37" fillId="15" borderId="0" xfId="0" applyFont="1" applyFill="1" applyBorder="1" applyAlignment="1">
      <alignment horizontal="center"/>
    </xf>
    <xf numFmtId="171" fontId="35" fillId="16" borderId="0" xfId="0" applyNumberFormat="1" applyFont="1" applyFill="1" applyBorder="1" applyAlignment="1">
      <alignment horizontal="center" vertical="center" wrapText="1"/>
    </xf>
    <xf numFmtId="0" fontId="35" fillId="16" borderId="73" xfId="0" applyFont="1" applyFill="1" applyBorder="1" applyAlignment="1">
      <alignment horizontal="center" vertical="center" wrapText="1"/>
    </xf>
    <xf numFmtId="0" fontId="35" fillId="16" borderId="76" xfId="0" applyFont="1" applyFill="1" applyBorder="1" applyAlignment="1">
      <alignment horizontal="center" vertical="center" wrapText="1"/>
    </xf>
    <xf numFmtId="0" fontId="35" fillId="16" borderId="77" xfId="0" applyFont="1" applyFill="1" applyBorder="1" applyAlignment="1">
      <alignment horizontal="center" vertical="center" wrapText="1"/>
    </xf>
    <xf numFmtId="0" fontId="35" fillId="17" borderId="70" xfId="0" applyFont="1" applyFill="1" applyBorder="1" applyAlignment="1">
      <alignment horizontal="center" vertical="center" wrapText="1"/>
    </xf>
    <xf numFmtId="0" fontId="35" fillId="17" borderId="71" xfId="0" applyFont="1" applyFill="1" applyBorder="1" applyAlignment="1">
      <alignment horizontal="center" vertical="center" wrapText="1"/>
    </xf>
    <xf numFmtId="0" fontId="35" fillId="17" borderId="72" xfId="0" applyFont="1" applyFill="1" applyBorder="1" applyAlignment="1">
      <alignment horizontal="center" vertical="center" wrapText="1"/>
    </xf>
    <xf numFmtId="0" fontId="45" fillId="16" borderId="0" xfId="0" applyFont="1" applyFill="1" applyBorder="1" applyAlignment="1">
      <alignment horizontal="left" vertical="justify"/>
    </xf>
    <xf numFmtId="0" fontId="37" fillId="16" borderId="0" xfId="0" applyFont="1" applyFill="1" applyBorder="1" applyAlignment="1">
      <alignment horizontal="left" vertical="justify"/>
    </xf>
    <xf numFmtId="0" fontId="0" fillId="16" borderId="0" xfId="0" applyFill="1" applyAlignment="1">
      <alignment horizontal="center"/>
    </xf>
    <xf numFmtId="171" fontId="88" fillId="16" borderId="40" xfId="0" applyNumberFormat="1" applyFont="1" applyFill="1" applyBorder="1" applyAlignment="1">
      <alignment horizontal="center" vertical="center" wrapText="1"/>
    </xf>
    <xf numFmtId="3" fontId="35" fillId="16" borderId="69" xfId="0" applyNumberFormat="1" applyFont="1" applyFill="1" applyBorder="1" applyAlignment="1">
      <alignment horizontal="center" vertical="center"/>
    </xf>
    <xf numFmtId="4" fontId="35" fillId="16" borderId="69" xfId="0" applyNumberFormat="1" applyFont="1" applyFill="1" applyBorder="1" applyAlignment="1">
      <alignment horizontal="center" vertical="center"/>
    </xf>
    <xf numFmtId="0" fontId="32" fillId="16" borderId="69" xfId="0" applyFont="1" applyFill="1" applyBorder="1" applyAlignment="1">
      <alignment horizontal="center" vertical="center" wrapText="1"/>
    </xf>
    <xf numFmtId="0" fontId="35" fillId="16" borderId="69" xfId="0" applyFont="1" applyFill="1" applyBorder="1" applyAlignment="1">
      <alignment horizontal="center" vertical="center" wrapText="1"/>
    </xf>
    <xf numFmtId="0" fontId="36" fillId="15" borderId="69" xfId="0" applyFont="1" applyFill="1" applyBorder="1" applyAlignment="1">
      <alignment horizontal="center" vertical="center"/>
    </xf>
    <xf numFmtId="0" fontId="35" fillId="15" borderId="69" xfId="0" applyFont="1" applyFill="1" applyBorder="1" applyAlignment="1">
      <alignment horizontal="center" vertical="center" wrapText="1"/>
    </xf>
    <xf numFmtId="0" fontId="36" fillId="15" borderId="69" xfId="0" applyFont="1" applyFill="1" applyBorder="1" applyAlignment="1">
      <alignment horizontal="center" vertical="center" wrapText="1"/>
    </xf>
    <xf numFmtId="168" fontId="36" fillId="16" borderId="69" xfId="0" applyNumberFormat="1" applyFont="1" applyFill="1" applyBorder="1" applyAlignment="1">
      <alignment horizontal="center" vertical="center" wrapText="1"/>
    </xf>
    <xf numFmtId="0" fontId="83" fillId="16" borderId="0" xfId="0" applyFont="1" applyFill="1" applyBorder="1" applyAlignment="1">
      <alignment horizontal="left" vertical="center"/>
    </xf>
    <xf numFmtId="0" fontId="83" fillId="17" borderId="46" xfId="3" applyFont="1" applyFill="1" applyBorder="1" applyAlignment="1">
      <alignment horizontal="center" vertical="center" wrapText="1"/>
    </xf>
    <xf numFmtId="0" fontId="36" fillId="16" borderId="0" xfId="0" applyFont="1" applyFill="1" applyBorder="1" applyAlignment="1">
      <alignment horizontal="left" vertical="center" shrinkToFit="1"/>
    </xf>
    <xf numFmtId="0" fontId="84" fillId="16" borderId="0" xfId="0" applyFont="1" applyFill="1" applyBorder="1" applyAlignment="1">
      <alignment horizontal="left" vertical="center"/>
    </xf>
    <xf numFmtId="9" fontId="83" fillId="15" borderId="0" xfId="0" applyNumberFormat="1" applyFont="1" applyFill="1" applyBorder="1" applyAlignment="1">
      <alignment horizontal="left" vertical="center"/>
    </xf>
    <xf numFmtId="9" fontId="83" fillId="16" borderId="0" xfId="0" applyNumberFormat="1" applyFont="1" applyFill="1" applyBorder="1" applyAlignment="1">
      <alignment horizontal="left" vertical="center"/>
    </xf>
    <xf numFmtId="4" fontId="84" fillId="15" borderId="20" xfId="0" applyNumberFormat="1" applyFont="1" applyFill="1" applyBorder="1" applyAlignment="1">
      <alignment horizontal="center" vertical="center"/>
    </xf>
    <xf numFmtId="3" fontId="84" fillId="15" borderId="20" xfId="0" applyNumberFormat="1" applyFont="1" applyFill="1" applyBorder="1" applyAlignment="1">
      <alignment horizontal="center" vertical="center"/>
    </xf>
    <xf numFmtId="0" fontId="83" fillId="15" borderId="0" xfId="0" applyFont="1" applyFill="1" applyBorder="1" applyAlignment="1">
      <alignment horizontal="left"/>
    </xf>
    <xf numFmtId="171" fontId="83" fillId="16" borderId="20" xfId="0" applyNumberFormat="1" applyFont="1" applyFill="1" applyBorder="1" applyAlignment="1">
      <alignment horizontal="center" vertical="center" wrapText="1"/>
    </xf>
    <xf numFmtId="0" fontId="84" fillId="16" borderId="20" xfId="0" applyFont="1" applyFill="1" applyBorder="1" applyAlignment="1">
      <alignment horizontal="center" vertical="center" wrapText="1"/>
    </xf>
    <xf numFmtId="4" fontId="35" fillId="16" borderId="40" xfId="0" applyNumberFormat="1" applyFont="1" applyFill="1" applyBorder="1" applyAlignment="1">
      <alignment horizontal="center" vertical="center" wrapText="1"/>
    </xf>
    <xf numFmtId="0" fontId="38" fillId="16" borderId="0" xfId="15" applyFont="1" applyFill="1" applyBorder="1" applyAlignment="1" applyProtection="1">
      <alignment horizontal="center" vertical="center" wrapText="1"/>
    </xf>
    <xf numFmtId="0" fontId="84" fillId="16" borderId="0" xfId="0" applyFont="1" applyFill="1" applyAlignment="1">
      <alignment horizontal="left"/>
    </xf>
    <xf numFmtId="0" fontId="36" fillId="16" borderId="0" xfId="0" applyFont="1" applyFill="1" applyAlignment="1">
      <alignment horizontal="left"/>
    </xf>
    <xf numFmtId="0" fontId="82" fillId="16" borderId="0" xfId="0" applyFont="1" applyFill="1" applyBorder="1" applyAlignment="1">
      <alignment horizontal="left" vertical="center"/>
    </xf>
    <xf numFmtId="0" fontId="46" fillId="21" borderId="20" xfId="0" applyFont="1" applyFill="1" applyBorder="1" applyAlignment="1">
      <alignment horizontal="center" vertical="center" wrapText="1"/>
    </xf>
    <xf numFmtId="0" fontId="38" fillId="19" borderId="22" xfId="15" applyFont="1" applyFill="1" applyBorder="1" applyAlignment="1" applyProtection="1">
      <alignment horizontal="center" vertical="center" wrapText="1"/>
    </xf>
    <xf numFmtId="0" fontId="38" fillId="19" borderId="21" xfId="15" applyFont="1" applyFill="1" applyBorder="1" applyAlignment="1" applyProtection="1">
      <alignment horizontal="center" vertical="center" wrapText="1"/>
    </xf>
    <xf numFmtId="0" fontId="38" fillId="19" borderId="83" xfId="15" applyFont="1" applyFill="1" applyBorder="1" applyAlignment="1" applyProtection="1">
      <alignment horizontal="center" vertical="center" wrapText="1"/>
    </xf>
    <xf numFmtId="0" fontId="88" fillId="16" borderId="0" xfId="0" applyFont="1" applyFill="1" applyBorder="1" applyAlignment="1">
      <alignment horizontal="center" vertical="center" wrapText="1"/>
    </xf>
    <xf numFmtId="4" fontId="88" fillId="16" borderId="0" xfId="0" applyNumberFormat="1" applyFont="1" applyFill="1" applyBorder="1" applyAlignment="1">
      <alignment horizontal="center" vertical="center" wrapText="1"/>
    </xf>
    <xf numFmtId="0" fontId="2" fillId="16" borderId="0" xfId="15" applyFill="1" applyBorder="1" applyAlignment="1" applyProtection="1">
      <alignment vertical="center" wrapText="1"/>
    </xf>
    <xf numFmtId="0" fontId="36" fillId="16" borderId="84" xfId="0" applyFont="1" applyFill="1" applyBorder="1" applyAlignment="1">
      <alignment horizontal="center" vertical="center" wrapText="1"/>
    </xf>
    <xf numFmtId="0" fontId="36" fillId="16" borderId="87" xfId="0" applyFont="1" applyFill="1" applyBorder="1" applyAlignment="1">
      <alignment horizontal="center" vertical="center" wrapText="1"/>
    </xf>
    <xf numFmtId="4" fontId="35" fillId="16" borderId="87" xfId="0" applyNumberFormat="1" applyFont="1" applyFill="1" applyBorder="1" applyAlignment="1">
      <alignment horizontal="center" vertical="center" wrapText="1"/>
    </xf>
    <xf numFmtId="0" fontId="88" fillId="16" borderId="0" xfId="0" applyFont="1" applyFill="1" applyBorder="1" applyAlignment="1">
      <alignment horizontal="left" vertical="center"/>
    </xf>
    <xf numFmtId="0" fontId="36" fillId="16" borderId="20" xfId="0" applyFont="1" applyFill="1" applyBorder="1" applyAlignment="1">
      <alignment horizontal="center" vertical="center" wrapText="1"/>
    </xf>
    <xf numFmtId="0" fontId="35" fillId="16" borderId="20" xfId="0" applyFont="1" applyFill="1" applyBorder="1" applyAlignment="1">
      <alignment horizontal="center" vertical="center" wrapText="1"/>
    </xf>
    <xf numFmtId="0" fontId="35" fillId="0" borderId="20" xfId="0" applyFont="1" applyBorder="1" applyAlignment="1">
      <alignment horizontal="center" vertical="center" wrapText="1"/>
    </xf>
    <xf numFmtId="0" fontId="35" fillId="17" borderId="20" xfId="0" applyFont="1" applyFill="1" applyBorder="1" applyAlignment="1">
      <alignment horizontal="center" vertical="center" wrapText="1"/>
    </xf>
    <xf numFmtId="4" fontId="35" fillId="15" borderId="20" xfId="37" applyNumberFormat="1" applyFont="1" applyFill="1" applyBorder="1" applyAlignment="1">
      <alignment horizontal="center" vertical="center"/>
    </xf>
    <xf numFmtId="0" fontId="35" fillId="16" borderId="20" xfId="0" applyFont="1" applyFill="1" applyBorder="1" applyAlignment="1">
      <alignment horizontal="center" vertical="center" wrapText="1"/>
    </xf>
    <xf numFmtId="0" fontId="36" fillId="16" borderId="21" xfId="0" applyFont="1" applyFill="1" applyBorder="1" applyAlignment="1">
      <alignment horizontal="center" vertical="center" wrapText="1"/>
    </xf>
    <xf numFmtId="0" fontId="36" fillId="16" borderId="0" xfId="0" applyFont="1" applyFill="1" applyBorder="1" applyAlignment="1">
      <alignment horizontal="center" wrapText="1"/>
    </xf>
    <xf numFmtId="0" fontId="38" fillId="16" borderId="22" xfId="15" applyFont="1" applyFill="1" applyBorder="1" applyAlignment="1" applyProtection="1">
      <alignment horizontal="center" vertical="center" wrapText="1"/>
    </xf>
    <xf numFmtId="0" fontId="2" fillId="15" borderId="0" xfId="15" applyFill="1" applyBorder="1" applyAlignment="1" applyProtection="1">
      <alignment horizontal="left"/>
    </xf>
    <xf numFmtId="3" fontId="35" fillId="16" borderId="20" xfId="36" applyNumberFormat="1" applyFont="1" applyFill="1" applyBorder="1" applyAlignment="1">
      <alignment horizontal="center" vertical="center"/>
    </xf>
    <xf numFmtId="0" fontId="36" fillId="16" borderId="25" xfId="0" applyFont="1" applyFill="1" applyBorder="1" applyAlignment="1">
      <alignment horizontal="center" vertical="center" wrapText="1"/>
    </xf>
    <xf numFmtId="4" fontId="43" fillId="16" borderId="20" xfId="36" applyNumberFormat="1" applyFont="1" applyFill="1" applyBorder="1" applyAlignment="1">
      <alignment horizontal="center" vertical="center"/>
    </xf>
    <xf numFmtId="0" fontId="43" fillId="16" borderId="20" xfId="0" applyFont="1" applyFill="1" applyBorder="1" applyAlignment="1">
      <alignment horizontal="center" vertical="center" wrapText="1"/>
    </xf>
    <xf numFmtId="0" fontId="36" fillId="16" borderId="21" xfId="0" applyFont="1" applyFill="1" applyBorder="1" applyAlignment="1">
      <alignment horizontal="center" wrapText="1"/>
    </xf>
    <xf numFmtId="9" fontId="36" fillId="16" borderId="57" xfId="0" applyNumberFormat="1" applyFont="1" applyFill="1" applyBorder="1" applyAlignment="1">
      <alignment horizontal="center" vertical="center" wrapText="1"/>
    </xf>
    <xf numFmtId="0" fontId="37" fillId="16" borderId="90" xfId="0" applyFont="1" applyFill="1" applyBorder="1" applyAlignment="1">
      <alignment wrapText="1"/>
    </xf>
    <xf numFmtId="0" fontId="36" fillId="16" borderId="20" xfId="0" applyFont="1" applyFill="1" applyBorder="1" applyAlignment="1">
      <alignment horizontal="center" vertical="center" wrapText="1"/>
    </xf>
    <xf numFmtId="0" fontId="35" fillId="16" borderId="20" xfId="0" applyFont="1" applyFill="1" applyBorder="1" applyAlignment="1">
      <alignment horizontal="center" vertical="center" wrapText="1"/>
    </xf>
    <xf numFmtId="0" fontId="35" fillId="16" borderId="0" xfId="0" applyFont="1" applyFill="1" applyBorder="1" applyAlignment="1">
      <alignment horizontal="center" vertical="center" wrapText="1"/>
    </xf>
    <xf numFmtId="0" fontId="32" fillId="0" borderId="69" xfId="0" applyFont="1" applyFill="1" applyBorder="1" applyAlignment="1">
      <alignment horizontal="center" vertical="center" wrapText="1"/>
    </xf>
    <xf numFmtId="0" fontId="35" fillId="16" borderId="28" xfId="0" applyFont="1" applyFill="1" applyBorder="1" applyAlignment="1">
      <alignment horizontal="center" vertical="center" wrapText="1"/>
    </xf>
    <xf numFmtId="0" fontId="36" fillId="0" borderId="20" xfId="43" applyFont="1" applyFill="1" applyBorder="1" applyAlignment="1">
      <alignment horizontal="center" vertical="center"/>
    </xf>
    <xf numFmtId="168" fontId="36" fillId="16" borderId="91" xfId="0" applyNumberFormat="1" applyFont="1" applyFill="1" applyBorder="1" applyAlignment="1">
      <alignment vertical="center" wrapText="1" shrinkToFit="1"/>
    </xf>
    <xf numFmtId="0" fontId="36" fillId="0" borderId="0" xfId="43" applyFont="1" applyFill="1" applyBorder="1" applyAlignment="1">
      <alignment horizontal="center" vertical="center"/>
    </xf>
    <xf numFmtId="4" fontId="35" fillId="16" borderId="0" xfId="36" applyNumberFormat="1" applyFont="1" applyFill="1" applyBorder="1" applyAlignment="1">
      <alignment horizontal="center" vertical="center"/>
    </xf>
    <xf numFmtId="168" fontId="36" fillId="16" borderId="0" xfId="0" applyNumberFormat="1" applyFont="1" applyFill="1" applyBorder="1" applyAlignment="1">
      <alignment vertical="center" wrapText="1" shrinkToFit="1"/>
    </xf>
    <xf numFmtId="0" fontId="36" fillId="16" borderId="20" xfId="0" applyFont="1" applyFill="1" applyBorder="1" applyAlignment="1">
      <alignment horizontal="center" vertical="center" wrapText="1"/>
    </xf>
    <xf numFmtId="0" fontId="35" fillId="16" borderId="20" xfId="0" applyFont="1" applyFill="1" applyBorder="1" applyAlignment="1">
      <alignment horizontal="center" vertical="center" wrapText="1"/>
    </xf>
    <xf numFmtId="0" fontId="35" fillId="16" borderId="0" xfId="0" applyFont="1" applyFill="1" applyBorder="1" applyAlignment="1">
      <alignment horizontal="center" vertical="center" wrapText="1"/>
    </xf>
    <xf numFmtId="171" fontId="88" fillId="16" borderId="0" xfId="0" applyNumberFormat="1" applyFont="1" applyFill="1" applyBorder="1" applyAlignment="1">
      <alignment horizontal="center" vertical="center" wrapText="1"/>
    </xf>
    <xf numFmtId="0" fontId="38" fillId="0" borderId="0" xfId="15" applyFont="1" applyFill="1" applyBorder="1" applyAlignment="1" applyProtection="1">
      <alignment horizontal="center" vertical="center" wrapText="1"/>
    </xf>
    <xf numFmtId="0" fontId="82" fillId="16" borderId="0" xfId="0" applyFont="1" applyFill="1" applyBorder="1" applyAlignment="1">
      <alignment horizontal="left" wrapText="1" shrinkToFit="1"/>
    </xf>
    <xf numFmtId="4" fontId="83" fillId="16" borderId="40" xfId="0" applyNumberFormat="1" applyFont="1" applyFill="1" applyBorder="1" applyAlignment="1">
      <alignment horizontal="center" vertical="center" wrapText="1"/>
    </xf>
    <xf numFmtId="4" fontId="83" fillId="16" borderId="84" xfId="0" applyNumberFormat="1" applyFont="1" applyFill="1" applyBorder="1" applyAlignment="1">
      <alignment horizontal="center" vertical="center" wrapText="1"/>
    </xf>
    <xf numFmtId="171" fontId="83" fillId="16" borderId="40" xfId="0" applyNumberFormat="1" applyFont="1" applyFill="1" applyBorder="1" applyAlignment="1">
      <alignment horizontal="center" vertical="center" wrapText="1"/>
    </xf>
    <xf numFmtId="0" fontId="86" fillId="15" borderId="0" xfId="0" applyFont="1" applyFill="1" applyAlignment="1">
      <alignment horizontal="left" vertical="center" wrapText="1"/>
    </xf>
    <xf numFmtId="0" fontId="44" fillId="15" borderId="0" xfId="0" applyFont="1" applyFill="1" applyAlignment="1">
      <alignment horizontal="left"/>
    </xf>
    <xf numFmtId="0" fontId="34" fillId="16" borderId="0" xfId="0" applyFont="1" applyFill="1" applyBorder="1" applyAlignment="1">
      <alignment horizontal="left" vertical="center" wrapText="1"/>
    </xf>
    <xf numFmtId="0" fontId="35" fillId="16" borderId="69" xfId="0" applyFont="1" applyFill="1" applyBorder="1" applyAlignment="1">
      <alignment horizontal="center" vertical="center" wrapText="1"/>
    </xf>
    <xf numFmtId="0" fontId="36" fillId="16" borderId="69" xfId="0" applyFont="1" applyFill="1" applyBorder="1" applyAlignment="1">
      <alignment horizontal="center" vertical="center" wrapText="1"/>
    </xf>
    <xf numFmtId="168" fontId="36" fillId="16" borderId="69" xfId="0" applyNumberFormat="1" applyFont="1" applyFill="1" applyBorder="1" applyAlignment="1">
      <alignment horizontal="center" vertical="center" wrapText="1"/>
    </xf>
    <xf numFmtId="0" fontId="32" fillId="16" borderId="69" xfId="0" applyFont="1" applyFill="1" applyBorder="1" applyAlignment="1">
      <alignment horizontal="center" vertical="center" wrapText="1"/>
    </xf>
    <xf numFmtId="0" fontId="36" fillId="15" borderId="69" xfId="0" applyFont="1" applyFill="1" applyBorder="1" applyAlignment="1">
      <alignment horizontal="center" vertical="center"/>
    </xf>
    <xf numFmtId="168" fontId="36" fillId="16" borderId="80" xfId="0" applyNumberFormat="1" applyFont="1" applyFill="1" applyBorder="1" applyAlignment="1">
      <alignment horizontal="center" vertical="center" wrapText="1"/>
    </xf>
    <xf numFmtId="168" fontId="36" fillId="16" borderId="81" xfId="0" applyNumberFormat="1" applyFont="1" applyFill="1" applyBorder="1" applyAlignment="1">
      <alignment horizontal="center" vertical="center" wrapText="1"/>
    </xf>
    <xf numFmtId="168" fontId="36" fillId="16" borderId="82" xfId="0" applyNumberFormat="1" applyFont="1" applyFill="1" applyBorder="1" applyAlignment="1">
      <alignment horizontal="center" vertical="center" wrapText="1"/>
    </xf>
    <xf numFmtId="0" fontId="82" fillId="0" borderId="80" xfId="0" applyFont="1" applyFill="1" applyBorder="1" applyAlignment="1">
      <alignment horizontal="center" vertical="center" wrapText="1"/>
    </xf>
    <xf numFmtId="0" fontId="82" fillId="0" borderId="81" xfId="0" applyFont="1" applyFill="1" applyBorder="1" applyAlignment="1">
      <alignment horizontal="center" vertical="center" wrapText="1"/>
    </xf>
    <xf numFmtId="0" fontId="82" fillId="0" borderId="82" xfId="0" applyFont="1" applyFill="1" applyBorder="1" applyAlignment="1">
      <alignment horizontal="center" vertical="center" wrapText="1"/>
    </xf>
    <xf numFmtId="0" fontId="29" fillId="16" borderId="0" xfId="0" applyFont="1" applyFill="1" applyBorder="1" applyAlignment="1">
      <alignment horizontal="center"/>
    </xf>
    <xf numFmtId="0" fontId="31" fillId="16" borderId="0" xfId="0" applyFont="1" applyFill="1" applyBorder="1" applyAlignment="1">
      <alignment horizontal="center"/>
    </xf>
    <xf numFmtId="0" fontId="29" fillId="15" borderId="0" xfId="0" applyFont="1" applyFill="1" applyBorder="1" applyAlignment="1">
      <alignment horizontal="center"/>
    </xf>
    <xf numFmtId="17" fontId="82" fillId="16" borderId="0" xfId="27" applyNumberFormat="1" applyFont="1" applyFill="1" applyBorder="1" applyAlignment="1">
      <alignment horizontal="center" vertical="center" wrapText="1"/>
    </xf>
    <xf numFmtId="0" fontId="52" fillId="16" borderId="0" xfId="0" applyFont="1" applyFill="1" applyBorder="1" applyAlignment="1">
      <alignment horizontal="center" vertical="center"/>
    </xf>
    <xf numFmtId="0" fontId="35" fillId="17" borderId="88" xfId="0" applyFont="1" applyFill="1" applyBorder="1" applyAlignment="1">
      <alignment horizontal="center" vertical="center" wrapText="1"/>
    </xf>
    <xf numFmtId="0" fontId="35" fillId="17" borderId="89" xfId="0" applyFont="1" applyFill="1" applyBorder="1" applyAlignment="1">
      <alignment horizontal="center" vertical="center" wrapText="1"/>
    </xf>
    <xf numFmtId="0" fontId="35" fillId="16" borderId="51" xfId="0" applyFont="1" applyFill="1" applyBorder="1" applyAlignment="1">
      <alignment horizontal="center" vertical="center" wrapText="1"/>
    </xf>
    <xf numFmtId="0" fontId="35" fillId="16" borderId="53" xfId="0" applyFont="1" applyFill="1" applyBorder="1" applyAlignment="1">
      <alignment horizontal="center" vertical="center" wrapText="1"/>
    </xf>
    <xf numFmtId="0" fontId="35" fillId="15" borderId="53" xfId="0" applyFont="1" applyFill="1" applyBorder="1" applyAlignment="1">
      <alignment horizontal="center" vertical="center"/>
    </xf>
    <xf numFmtId="0" fontId="35" fillId="15" borderId="49" xfId="0" applyFont="1" applyFill="1" applyBorder="1" applyAlignment="1">
      <alignment horizontal="center" vertical="center"/>
    </xf>
    <xf numFmtId="0" fontId="35" fillId="15" borderId="44" xfId="0" applyFont="1" applyFill="1" applyBorder="1" applyAlignment="1">
      <alignment horizontal="center" vertical="center" wrapText="1"/>
    </xf>
    <xf numFmtId="0" fontId="35" fillId="15" borderId="20" xfId="0" applyFont="1" applyFill="1" applyBorder="1" applyAlignment="1">
      <alignment horizontal="center" vertical="center" wrapText="1"/>
    </xf>
    <xf numFmtId="0" fontId="36" fillId="15" borderId="44" xfId="0" applyFont="1" applyFill="1" applyBorder="1" applyAlignment="1">
      <alignment horizontal="center" vertical="center" wrapText="1"/>
    </xf>
    <xf numFmtId="0" fontId="36" fillId="15" borderId="20" xfId="0" applyFont="1" applyFill="1" applyBorder="1" applyAlignment="1">
      <alignment horizontal="center" vertical="center" wrapText="1"/>
    </xf>
    <xf numFmtId="4" fontId="83" fillId="16" borderId="44" xfId="0" applyNumberFormat="1" applyFont="1" applyFill="1" applyBorder="1" applyAlignment="1">
      <alignment horizontal="center" vertical="center"/>
    </xf>
    <xf numFmtId="4" fontId="83" fillId="16" borderId="20" xfId="0" applyNumberFormat="1" applyFont="1" applyFill="1" applyBorder="1" applyAlignment="1">
      <alignment horizontal="center" vertical="center"/>
    </xf>
    <xf numFmtId="168" fontId="36" fillId="16" borderId="44" xfId="0" applyNumberFormat="1" applyFont="1" applyFill="1" applyBorder="1" applyAlignment="1">
      <alignment horizontal="center" vertical="center" wrapText="1"/>
    </xf>
    <xf numFmtId="168" fontId="36" fillId="16" borderId="20" xfId="0" applyNumberFormat="1" applyFont="1" applyFill="1" applyBorder="1" applyAlignment="1">
      <alignment horizontal="center" vertical="center" wrapText="1"/>
    </xf>
    <xf numFmtId="0" fontId="36" fillId="16" borderId="44" xfId="0" applyFont="1" applyFill="1" applyBorder="1" applyAlignment="1">
      <alignment horizontal="center" vertical="center" wrapText="1"/>
    </xf>
    <xf numFmtId="0" fontId="36" fillId="16" borderId="20" xfId="0" applyFont="1" applyFill="1" applyBorder="1" applyAlignment="1">
      <alignment horizontal="center" vertical="center" wrapText="1"/>
    </xf>
    <xf numFmtId="0" fontId="35" fillId="16" borderId="20" xfId="0" applyFont="1" applyFill="1" applyBorder="1" applyAlignment="1">
      <alignment horizontal="center" vertical="center" wrapText="1"/>
    </xf>
    <xf numFmtId="0" fontId="35" fillId="16" borderId="47" xfId="0" applyFont="1" applyFill="1" applyBorder="1" applyAlignment="1">
      <alignment horizontal="center" vertical="center" wrapText="1"/>
    </xf>
    <xf numFmtId="0" fontId="80" fillId="15" borderId="0" xfId="0" applyFont="1" applyFill="1" applyAlignment="1">
      <alignment horizontal="left" vertical="center" wrapText="1"/>
    </xf>
    <xf numFmtId="0" fontId="36" fillId="16" borderId="47" xfId="0" applyFont="1" applyFill="1" applyBorder="1" applyAlignment="1">
      <alignment horizontal="center" vertical="center" wrapText="1"/>
    </xf>
    <xf numFmtId="4" fontId="83" fillId="16" borderId="47" xfId="0" applyNumberFormat="1" applyFont="1" applyFill="1" applyBorder="1" applyAlignment="1">
      <alignment horizontal="center" vertical="center"/>
    </xf>
    <xf numFmtId="168" fontId="36" fillId="16" borderId="47" xfId="0" applyNumberFormat="1" applyFont="1" applyFill="1" applyBorder="1" applyAlignment="1">
      <alignment horizontal="center" vertical="center" wrapText="1"/>
    </xf>
    <xf numFmtId="0" fontId="82" fillId="16" borderId="0" xfId="0" applyFont="1" applyFill="1" applyBorder="1" applyAlignment="1">
      <alignment horizontal="center" vertical="center"/>
    </xf>
    <xf numFmtId="0" fontId="52" fillId="15" borderId="0" xfId="0" applyFont="1" applyFill="1" applyBorder="1" applyAlignment="1">
      <alignment horizontal="center" shrinkToFit="1"/>
    </xf>
    <xf numFmtId="0" fontId="37" fillId="15" borderId="0" xfId="0" applyFont="1" applyFill="1" applyAlignment="1">
      <alignment horizontal="left" vertical="center"/>
    </xf>
    <xf numFmtId="0" fontId="35" fillId="16" borderId="0" xfId="0" applyFont="1" applyFill="1" applyBorder="1" applyAlignment="1"/>
    <xf numFmtId="0" fontId="83" fillId="16" borderId="21" xfId="0" applyFont="1" applyFill="1" applyBorder="1" applyAlignment="1">
      <alignment horizontal="center" vertical="center" wrapText="1"/>
    </xf>
    <xf numFmtId="0" fontId="83" fillId="16" borderId="22" xfId="0" applyFont="1" applyFill="1" applyBorder="1" applyAlignment="1">
      <alignment horizontal="center" vertical="center" wrapText="1"/>
    </xf>
    <xf numFmtId="0" fontId="83" fillId="16" borderId="23" xfId="0" applyFont="1" applyFill="1" applyBorder="1" applyAlignment="1">
      <alignment horizontal="center" vertical="center" wrapText="1"/>
    </xf>
    <xf numFmtId="0" fontId="55" fillId="16" borderId="0" xfId="0" applyFont="1" applyFill="1" applyBorder="1" applyAlignment="1">
      <alignment horizontal="left" vertical="center" wrapText="1"/>
    </xf>
    <xf numFmtId="0" fontId="69" fillId="16" borderId="0" xfId="0" applyFont="1" applyFill="1" applyBorder="1" applyAlignment="1">
      <alignment horizontal="center" vertical="center" wrapText="1"/>
    </xf>
    <xf numFmtId="0" fontId="75" fillId="16" borderId="0" xfId="0" applyFont="1" applyFill="1" applyBorder="1" applyAlignment="1">
      <alignment horizontal="left"/>
    </xf>
    <xf numFmtId="0" fontId="69" fillId="16" borderId="0" xfId="0" applyFont="1" applyFill="1" applyBorder="1" applyAlignment="1">
      <alignment horizontal="center" vertical="center"/>
    </xf>
    <xf numFmtId="0" fontId="36" fillId="16" borderId="0" xfId="0" applyFont="1" applyFill="1" applyBorder="1" applyAlignment="1">
      <alignment horizontal="center" wrapText="1"/>
    </xf>
    <xf numFmtId="0" fontId="35" fillId="16" borderId="0" xfId="0" applyFont="1" applyFill="1" applyBorder="1" applyAlignment="1">
      <alignment horizontal="center" vertical="center" wrapText="1"/>
    </xf>
    <xf numFmtId="166" fontId="36" fillId="16" borderId="25" xfId="37" applyNumberFormat="1" applyFont="1" applyFill="1" applyBorder="1" applyAlignment="1">
      <alignment horizontal="center" vertical="center" wrapText="1"/>
    </xf>
    <xf numFmtId="166" fontId="36" fillId="16" borderId="26" xfId="37" applyNumberFormat="1" applyFont="1" applyFill="1" applyBorder="1" applyAlignment="1">
      <alignment horizontal="center" vertical="center" wrapText="1"/>
    </xf>
    <xf numFmtId="166" fontId="36" fillId="16" borderId="27" xfId="37" applyNumberFormat="1" applyFont="1" applyFill="1" applyBorder="1" applyAlignment="1">
      <alignment horizontal="center" vertical="center" wrapText="1"/>
    </xf>
    <xf numFmtId="0" fontId="35" fillId="16" borderId="21" xfId="0" applyFont="1" applyFill="1" applyBorder="1" applyAlignment="1">
      <alignment horizontal="center" vertical="center" wrapText="1"/>
    </xf>
    <xf numFmtId="0" fontId="35" fillId="16" borderId="22" xfId="0" applyFont="1" applyFill="1" applyBorder="1" applyAlignment="1">
      <alignment horizontal="center" vertical="center" wrapText="1"/>
    </xf>
    <xf numFmtId="0" fontId="35" fillId="16" borderId="23" xfId="0" applyFont="1" applyFill="1" applyBorder="1" applyAlignment="1">
      <alignment horizontal="center" vertical="center" wrapText="1"/>
    </xf>
    <xf numFmtId="0" fontId="36" fillId="16" borderId="21" xfId="0" applyFont="1" applyFill="1" applyBorder="1" applyAlignment="1">
      <alignment horizontal="center" vertical="center" wrapText="1"/>
    </xf>
    <xf numFmtId="0" fontId="36" fillId="16" borderId="22" xfId="0" applyFont="1" applyFill="1" applyBorder="1" applyAlignment="1">
      <alignment horizontal="center" vertical="center" wrapText="1"/>
    </xf>
    <xf numFmtId="0" fontId="36" fillId="16" borderId="23" xfId="0" applyFont="1" applyFill="1" applyBorder="1" applyAlignment="1">
      <alignment horizontal="center" vertical="center" wrapText="1"/>
    </xf>
    <xf numFmtId="171" fontId="42" fillId="0" borderId="21" xfId="0" applyNumberFormat="1" applyFont="1" applyFill="1" applyBorder="1" applyAlignment="1">
      <alignment horizontal="center" vertical="center" wrapText="1"/>
    </xf>
    <xf numFmtId="171" fontId="42" fillId="0" borderId="22" xfId="0" applyNumberFormat="1" applyFont="1" applyFill="1" applyBorder="1" applyAlignment="1">
      <alignment horizontal="center" vertical="center" wrapText="1"/>
    </xf>
    <xf numFmtId="171" fontId="42" fillId="0" borderId="23" xfId="0" applyNumberFormat="1" applyFont="1" applyFill="1" applyBorder="1" applyAlignment="1">
      <alignment horizontal="center" vertical="center" wrapText="1"/>
    </xf>
    <xf numFmtId="0" fontId="36" fillId="16" borderId="78" xfId="0" applyFont="1" applyFill="1" applyBorder="1" applyAlignment="1">
      <alignment horizontal="center" vertical="center" wrapText="1"/>
    </xf>
    <xf numFmtId="0" fontId="38" fillId="16" borderId="74" xfId="15" applyFont="1" applyFill="1" applyBorder="1" applyAlignment="1" applyProtection="1">
      <alignment horizontal="center" vertical="center" wrapText="1"/>
    </xf>
    <xf numFmtId="0" fontId="38" fillId="16" borderId="75" xfId="15" applyFont="1" applyFill="1" applyBorder="1" applyAlignment="1" applyProtection="1">
      <alignment horizontal="center" vertical="center" wrapText="1"/>
    </xf>
    <xf numFmtId="0" fontId="38" fillId="16" borderId="79" xfId="15" applyFont="1" applyFill="1" applyBorder="1" applyAlignment="1" applyProtection="1">
      <alignment horizontal="center" vertical="center" wrapText="1"/>
    </xf>
    <xf numFmtId="171" fontId="35" fillId="16" borderId="57" xfId="0" applyNumberFormat="1" applyFont="1" applyFill="1" applyBorder="1" applyAlignment="1">
      <alignment horizontal="center" vertical="center" wrapText="1"/>
    </xf>
    <xf numFmtId="171" fontId="35" fillId="16" borderId="0" xfId="0" applyNumberFormat="1" applyFont="1" applyFill="1" applyBorder="1" applyAlignment="1">
      <alignment horizontal="center" vertical="center" wrapText="1"/>
    </xf>
    <xf numFmtId="171" fontId="35" fillId="16" borderId="67" xfId="0" applyNumberFormat="1" applyFont="1" applyFill="1" applyBorder="1" applyAlignment="1">
      <alignment horizontal="center" vertical="center" wrapText="1"/>
    </xf>
    <xf numFmtId="0" fontId="35" fillId="16" borderId="78" xfId="0" applyFont="1" applyFill="1" applyBorder="1" applyAlignment="1">
      <alignment horizontal="center" vertical="center" wrapText="1"/>
    </xf>
    <xf numFmtId="0" fontId="91" fillId="16" borderId="0" xfId="0" applyFont="1" applyFill="1" applyBorder="1" applyAlignment="1">
      <alignment horizontal="left"/>
    </xf>
    <xf numFmtId="0" fontId="36" fillId="16" borderId="0" xfId="0" applyFont="1" applyFill="1" applyBorder="1" applyAlignment="1">
      <alignment horizontal="center"/>
    </xf>
    <xf numFmtId="166" fontId="36" fillId="16" borderId="21" xfId="37" applyNumberFormat="1" applyFont="1" applyFill="1" applyBorder="1" applyAlignment="1">
      <alignment horizontal="center" vertical="center" wrapText="1"/>
    </xf>
    <xf numFmtId="166" fontId="36" fillId="16" borderId="22" xfId="37" applyNumberFormat="1" applyFont="1" applyFill="1" applyBorder="1" applyAlignment="1">
      <alignment horizontal="center" vertical="center" wrapText="1"/>
    </xf>
    <xf numFmtId="166" fontId="36" fillId="16" borderId="23" xfId="37" applyNumberFormat="1" applyFont="1" applyFill="1" applyBorder="1" applyAlignment="1">
      <alignment horizontal="center" vertical="center" wrapText="1"/>
    </xf>
    <xf numFmtId="0" fontId="36" fillId="16" borderId="25" xfId="0" applyFont="1" applyFill="1" applyBorder="1" applyAlignment="1">
      <alignment horizontal="center" vertical="center" wrapText="1"/>
    </xf>
    <xf numFmtId="0" fontId="36" fillId="16" borderId="26" xfId="0" applyFont="1" applyFill="1" applyBorder="1" applyAlignment="1">
      <alignment horizontal="center" vertical="center" wrapText="1"/>
    </xf>
    <xf numFmtId="0" fontId="36" fillId="16" borderId="27" xfId="0" applyFont="1" applyFill="1" applyBorder="1" applyAlignment="1">
      <alignment horizontal="center" vertical="center" wrapText="1"/>
    </xf>
    <xf numFmtId="4" fontId="43" fillId="0" borderId="21" xfId="0" applyNumberFormat="1" applyFont="1" applyFill="1" applyBorder="1" applyAlignment="1">
      <alignment horizontal="center" vertical="center" wrapText="1"/>
    </xf>
    <xf numFmtId="0" fontId="92" fillId="0" borderId="22" xfId="0" applyFont="1" applyBorder="1" applyAlignment="1">
      <alignment horizontal="center" vertical="center" wrapText="1"/>
    </xf>
    <xf numFmtId="0" fontId="92" fillId="0" borderId="23" xfId="0" applyFont="1" applyBorder="1" applyAlignment="1">
      <alignment horizontal="center" vertical="center" wrapText="1"/>
    </xf>
    <xf numFmtId="0" fontId="35" fillId="19" borderId="21" xfId="0" applyFont="1" applyFill="1" applyBorder="1" applyAlignment="1">
      <alignment horizontal="center" vertical="center" wrapText="1"/>
    </xf>
    <xf numFmtId="0" fontId="35" fillId="19" borderId="22" xfId="0" applyFont="1" applyFill="1" applyBorder="1" applyAlignment="1">
      <alignment horizontal="center" vertical="center" wrapText="1"/>
    </xf>
    <xf numFmtId="0" fontId="35" fillId="19" borderId="23" xfId="0" applyFont="1" applyFill="1" applyBorder="1" applyAlignment="1">
      <alignment horizontal="center" vertical="center" wrapText="1"/>
    </xf>
    <xf numFmtId="4" fontId="43" fillId="19" borderId="21" xfId="0" applyNumberFormat="1" applyFont="1" applyFill="1" applyBorder="1" applyAlignment="1">
      <alignment horizontal="center" vertical="center" wrapText="1"/>
    </xf>
    <xf numFmtId="4" fontId="43" fillId="19" borderId="22" xfId="0" applyNumberFormat="1" applyFont="1" applyFill="1" applyBorder="1" applyAlignment="1">
      <alignment horizontal="center" vertical="center" wrapText="1"/>
    </xf>
    <xf numFmtId="0" fontId="35" fillId="16" borderId="86" xfId="0" applyFont="1" applyFill="1" applyBorder="1" applyAlignment="1">
      <alignment horizontal="center" vertical="center" wrapText="1"/>
    </xf>
    <xf numFmtId="0" fontId="35" fillId="16" borderId="59" xfId="0" applyFont="1" applyFill="1" applyBorder="1" applyAlignment="1">
      <alignment horizontal="center" vertical="center" wrapText="1"/>
    </xf>
    <xf numFmtId="0" fontId="35" fillId="16" borderId="58" xfId="0" applyFont="1" applyFill="1" applyBorder="1" applyAlignment="1">
      <alignment horizontal="center" vertical="center" wrapText="1"/>
    </xf>
    <xf numFmtId="0" fontId="2" fillId="0" borderId="58" xfId="15" applyFill="1" applyBorder="1" applyAlignment="1" applyProtection="1">
      <alignment horizontal="center" vertical="center" wrapText="1"/>
    </xf>
    <xf numFmtId="0" fontId="38" fillId="0" borderId="85" xfId="15" applyFont="1" applyFill="1" applyBorder="1" applyAlignment="1" applyProtection="1">
      <alignment horizontal="center" vertical="center" wrapText="1"/>
    </xf>
    <xf numFmtId="0" fontId="36" fillId="0" borderId="58" xfId="0" applyFont="1" applyFill="1" applyBorder="1" applyAlignment="1">
      <alignment horizontal="center" vertical="center" wrapText="1"/>
    </xf>
    <xf numFmtId="0" fontId="36" fillId="0" borderId="60" xfId="0" applyFont="1" applyFill="1" applyBorder="1" applyAlignment="1">
      <alignment horizontal="center" vertical="center" wrapText="1"/>
    </xf>
    <xf numFmtId="0" fontId="36" fillId="0" borderId="59" xfId="0" applyFont="1" applyFill="1" applyBorder="1" applyAlignment="1">
      <alignment horizontal="center" vertical="center" wrapText="1"/>
    </xf>
    <xf numFmtId="0" fontId="38" fillId="0" borderId="58" xfId="15" applyFont="1" applyFill="1" applyBorder="1" applyAlignment="1" applyProtection="1">
      <alignment horizontal="center" vertical="center" wrapText="1"/>
    </xf>
    <xf numFmtId="0" fontId="38" fillId="0" borderId="60" xfId="15" applyFont="1" applyFill="1" applyBorder="1" applyAlignment="1" applyProtection="1">
      <alignment horizontal="center" vertical="center" wrapText="1"/>
    </xf>
    <xf numFmtId="0" fontId="38" fillId="0" borderId="59" xfId="15" applyFont="1" applyFill="1" applyBorder="1" applyAlignment="1" applyProtection="1">
      <alignment horizontal="center" vertical="center" wrapText="1"/>
    </xf>
    <xf numFmtId="0" fontId="89" fillId="16" borderId="92" xfId="0" applyFont="1" applyFill="1" applyBorder="1" applyAlignment="1">
      <alignment horizontal="left" wrapText="1" shrinkToFit="1"/>
    </xf>
    <xf numFmtId="0" fontId="88" fillId="0" borderId="58" xfId="0" applyFont="1" applyFill="1" applyBorder="1" applyAlignment="1">
      <alignment horizontal="center" vertical="center" wrapText="1"/>
    </xf>
    <xf numFmtId="0" fontId="88" fillId="0" borderId="59" xfId="0" applyFont="1" applyFill="1" applyBorder="1" applyAlignment="1">
      <alignment horizontal="center" vertical="center" wrapText="1"/>
    </xf>
    <xf numFmtId="0" fontId="83" fillId="0" borderId="58" xfId="0" applyFont="1" applyFill="1" applyBorder="1" applyAlignment="1">
      <alignment horizontal="center" vertical="center" wrapText="1"/>
    </xf>
    <xf numFmtId="0" fontId="83" fillId="0" borderId="85" xfId="0" applyFont="1" applyFill="1" applyBorder="1" applyAlignment="1">
      <alignment horizontal="center" vertical="center" wrapText="1"/>
    </xf>
    <xf numFmtId="0" fontId="35" fillId="0" borderId="58" xfId="0" applyFont="1" applyFill="1" applyBorder="1" applyAlignment="1">
      <alignment horizontal="center" vertical="center" wrapText="1"/>
    </xf>
    <xf numFmtId="0" fontId="35" fillId="0" borderId="85" xfId="0" applyFont="1" applyFill="1" applyBorder="1" applyAlignment="1">
      <alignment horizontal="center" vertical="center" wrapText="1"/>
    </xf>
    <xf numFmtId="0" fontId="36" fillId="0" borderId="85" xfId="0" applyFont="1" applyFill="1" applyBorder="1" applyAlignment="1">
      <alignment horizontal="center" vertical="center" wrapText="1"/>
    </xf>
    <xf numFmtId="0" fontId="2" fillId="0" borderId="60" xfId="15" applyFill="1" applyBorder="1" applyAlignment="1" applyProtection="1">
      <alignment horizontal="center" vertical="center" wrapText="1"/>
    </xf>
    <xf numFmtId="0" fontId="2" fillId="0" borderId="59" xfId="15" applyFill="1" applyBorder="1" applyAlignment="1" applyProtection="1">
      <alignment horizontal="center" vertical="center" wrapText="1"/>
    </xf>
    <xf numFmtId="0" fontId="36" fillId="0" borderId="21" xfId="26" applyFont="1" applyFill="1" applyBorder="1" applyAlignment="1">
      <alignment horizontal="center" vertical="center"/>
    </xf>
    <xf numFmtId="0" fontId="36" fillId="0" borderId="22" xfId="26" applyFont="1" applyFill="1" applyBorder="1" applyAlignment="1">
      <alignment horizontal="center" vertical="center"/>
    </xf>
    <xf numFmtId="0" fontId="36" fillId="0" borderId="23" xfId="26" applyFont="1" applyFill="1" applyBorder="1" applyAlignment="1">
      <alignment horizontal="center" vertical="center"/>
    </xf>
    <xf numFmtId="4" fontId="43" fillId="16" borderId="21" xfId="36" applyNumberFormat="1" applyFont="1" applyFill="1" applyBorder="1" applyAlignment="1">
      <alignment horizontal="center" vertical="center"/>
    </xf>
    <xf numFmtId="4" fontId="43" fillId="16" borderId="22" xfId="36" applyNumberFormat="1" applyFont="1" applyFill="1" applyBorder="1" applyAlignment="1">
      <alignment horizontal="center" vertical="center"/>
    </xf>
    <xf numFmtId="4" fontId="43" fillId="16" borderId="23" xfId="36" applyNumberFormat="1" applyFont="1" applyFill="1" applyBorder="1" applyAlignment="1">
      <alignment horizontal="center" vertical="center"/>
    </xf>
    <xf numFmtId="4" fontId="35" fillId="16" borderId="21" xfId="36" applyNumberFormat="1" applyFont="1" applyFill="1" applyBorder="1" applyAlignment="1">
      <alignment horizontal="center" vertical="center"/>
    </xf>
    <xf numFmtId="4" fontId="35" fillId="16" borderId="22" xfId="36" applyNumberFormat="1" applyFont="1" applyFill="1" applyBorder="1" applyAlignment="1">
      <alignment horizontal="center" vertical="center"/>
    </xf>
    <xf numFmtId="4" fontId="35" fillId="16" borderId="23" xfId="36" applyNumberFormat="1" applyFont="1" applyFill="1" applyBorder="1" applyAlignment="1">
      <alignment horizontal="center" vertical="center"/>
    </xf>
    <xf numFmtId="0" fontId="48" fillId="16" borderId="0" xfId="0" applyFont="1" applyFill="1" applyBorder="1" applyAlignment="1">
      <alignment horizontal="left" vertical="center"/>
    </xf>
    <xf numFmtId="0" fontId="35" fillId="17" borderId="25" xfId="0" applyFont="1" applyFill="1" applyBorder="1" applyAlignment="1">
      <alignment horizontal="center" vertical="center" wrapText="1"/>
    </xf>
    <xf numFmtId="0" fontId="35" fillId="17" borderId="29" xfId="0" applyFont="1" applyFill="1" applyBorder="1" applyAlignment="1">
      <alignment horizontal="center" vertical="center" wrapText="1"/>
    </xf>
    <xf numFmtId="0" fontId="39" fillId="16" borderId="25" xfId="15" applyFont="1" applyFill="1" applyBorder="1" applyAlignment="1" applyProtection="1">
      <alignment horizontal="center" vertical="center" wrapText="1"/>
    </xf>
    <xf numFmtId="0" fontId="39" fillId="16" borderId="29" xfId="15" applyFont="1" applyFill="1" applyBorder="1" applyAlignment="1" applyProtection="1">
      <alignment horizontal="center" vertical="center" wrapText="1"/>
    </xf>
    <xf numFmtId="0" fontId="39" fillId="16" borderId="26" xfId="15" applyFont="1" applyFill="1" applyBorder="1" applyAlignment="1" applyProtection="1">
      <alignment horizontal="center" vertical="center" wrapText="1"/>
    </xf>
    <xf numFmtId="0" fontId="39" fillId="16" borderId="30" xfId="15" applyFont="1" applyFill="1" applyBorder="1" applyAlignment="1" applyProtection="1">
      <alignment horizontal="center" vertical="center" wrapText="1"/>
    </xf>
    <xf numFmtId="0" fontId="35" fillId="17" borderId="28" xfId="0" applyFont="1" applyFill="1" applyBorder="1" applyAlignment="1">
      <alignment horizontal="center" vertical="center" wrapText="1"/>
    </xf>
    <xf numFmtId="0" fontId="35" fillId="17" borderId="24" xfId="0" applyFont="1" applyFill="1" applyBorder="1" applyAlignment="1">
      <alignment horizontal="center" vertical="center" wrapText="1"/>
    </xf>
    <xf numFmtId="0" fontId="39" fillId="16" borderId="28" xfId="15" applyFont="1" applyFill="1" applyBorder="1" applyAlignment="1" applyProtection="1">
      <alignment horizontal="center" vertical="center" wrapText="1"/>
    </xf>
    <xf numFmtId="0" fontId="39" fillId="16" borderId="24" xfId="15" applyFont="1" applyFill="1" applyBorder="1" applyAlignment="1" applyProtection="1">
      <alignment horizontal="center" vertical="center" wrapText="1"/>
    </xf>
    <xf numFmtId="0" fontId="35" fillId="16" borderId="0" xfId="0" applyFont="1" applyFill="1" applyBorder="1" applyAlignment="1">
      <alignment horizontal="left" wrapText="1"/>
    </xf>
    <xf numFmtId="0" fontId="35" fillId="16" borderId="0" xfId="0" applyFont="1" applyFill="1" applyBorder="1" applyAlignment="1">
      <alignment horizontal="left" vertical="center" wrapText="1"/>
    </xf>
    <xf numFmtId="168" fontId="36" fillId="16" borderId="20" xfId="0" applyNumberFormat="1" applyFont="1" applyFill="1" applyBorder="1" applyAlignment="1">
      <alignment horizontal="center" vertical="center" wrapText="1" shrinkToFit="1"/>
    </xf>
    <xf numFmtId="0" fontId="36" fillId="15" borderId="0" xfId="0" applyFont="1" applyFill="1" applyBorder="1" applyAlignment="1">
      <alignment horizontal="center" shrinkToFit="1"/>
    </xf>
    <xf numFmtId="0" fontId="35" fillId="0" borderId="20" xfId="0" applyFont="1" applyFill="1" applyBorder="1" applyAlignment="1">
      <alignment horizontal="center" vertical="center" wrapText="1"/>
    </xf>
    <xf numFmtId="0" fontId="38" fillId="16" borderId="21" xfId="15" applyFont="1" applyFill="1" applyBorder="1" applyAlignment="1" applyProtection="1">
      <alignment horizontal="center" vertical="center" wrapText="1"/>
    </xf>
    <xf numFmtId="0" fontId="38" fillId="16" borderId="22" xfId="15" applyFont="1" applyFill="1" applyBorder="1" applyAlignment="1" applyProtection="1">
      <alignment horizontal="center" vertical="center" wrapText="1"/>
    </xf>
    <xf numFmtId="0" fontId="42" fillId="0" borderId="20" xfId="0" applyFont="1" applyBorder="1" applyAlignment="1">
      <alignment horizontal="left" vertical="center" wrapText="1"/>
    </xf>
    <xf numFmtId="171" fontId="35" fillId="0" borderId="20" xfId="0" applyNumberFormat="1" applyFont="1" applyFill="1" applyBorder="1" applyAlignment="1">
      <alignment horizontal="center" vertical="center" wrapText="1"/>
    </xf>
    <xf numFmtId="0" fontId="36" fillId="0" borderId="20" xfId="0" applyFont="1" applyBorder="1" applyAlignment="1">
      <alignment horizontal="center" vertical="center" wrapText="1"/>
    </xf>
    <xf numFmtId="0" fontId="36" fillId="0" borderId="20" xfId="0" applyFont="1" applyFill="1" applyBorder="1" applyAlignment="1">
      <alignment horizontal="center" vertical="center" wrapText="1"/>
    </xf>
    <xf numFmtId="0" fontId="35" fillId="0" borderId="20" xfId="0" applyFont="1" applyBorder="1" applyAlignment="1">
      <alignment horizontal="center" vertical="center" wrapText="1"/>
    </xf>
    <xf numFmtId="0" fontId="36" fillId="15" borderId="21" xfId="0" applyFont="1" applyFill="1" applyBorder="1" applyAlignment="1">
      <alignment horizontal="center" vertical="center" wrapText="1"/>
    </xf>
    <xf numFmtId="0" fontId="36" fillId="15" borderId="22" xfId="0" applyFont="1" applyFill="1" applyBorder="1" applyAlignment="1">
      <alignment horizontal="center" vertical="center" wrapText="1"/>
    </xf>
    <xf numFmtId="0" fontId="36" fillId="15" borderId="23" xfId="0" applyFont="1" applyFill="1" applyBorder="1" applyAlignment="1">
      <alignment horizontal="center" vertical="center" wrapText="1"/>
    </xf>
    <xf numFmtId="0" fontId="69" fillId="15" borderId="0" xfId="0" applyFont="1" applyFill="1" applyBorder="1" applyAlignment="1">
      <alignment horizontal="center" shrinkToFit="1"/>
    </xf>
    <xf numFmtId="0" fontId="35" fillId="16" borderId="0" xfId="0" applyFont="1" applyFill="1" applyBorder="1" applyAlignment="1">
      <alignment horizontal="left"/>
    </xf>
    <xf numFmtId="0" fontId="36" fillId="16" borderId="0" xfId="0" applyFont="1" applyFill="1" applyBorder="1" applyAlignment="1"/>
    <xf numFmtId="0" fontId="35" fillId="17" borderId="20" xfId="0" applyFont="1" applyFill="1" applyBorder="1" applyAlignment="1">
      <alignment horizontal="center" vertical="center" wrapText="1"/>
    </xf>
    <xf numFmtId="0" fontId="35" fillId="17" borderId="20" xfId="3" applyFont="1" applyFill="1" applyBorder="1" applyAlignment="1">
      <alignment horizontal="center" vertical="center" wrapText="1"/>
    </xf>
    <xf numFmtId="0" fontId="50" fillId="16" borderId="0" xfId="0" applyFont="1" applyFill="1" applyBorder="1" applyAlignment="1">
      <alignment horizontal="center"/>
    </xf>
    <xf numFmtId="0" fontId="36" fillId="15" borderId="0" xfId="0" applyFont="1" applyFill="1" applyBorder="1" applyAlignment="1">
      <alignment horizontal="center" vertical="justify"/>
    </xf>
    <xf numFmtId="0" fontId="36" fillId="0" borderId="20" xfId="0" applyFont="1" applyBorder="1" applyAlignment="1">
      <alignment horizontal="left" vertical="center" wrapText="1"/>
    </xf>
    <xf numFmtId="0" fontId="35" fillId="16" borderId="0" xfId="0" applyFont="1" applyFill="1" applyBorder="1" applyAlignment="1">
      <alignment horizontal="center"/>
    </xf>
    <xf numFmtId="0" fontId="82" fillId="16" borderId="0" xfId="0" applyFont="1" applyFill="1" applyBorder="1" applyAlignment="1">
      <alignment horizontal="center"/>
    </xf>
    <xf numFmtId="0" fontId="35" fillId="15" borderId="0" xfId="0" applyFont="1" applyFill="1" applyAlignment="1">
      <alignment horizontal="center" vertical="center"/>
    </xf>
    <xf numFmtId="0" fontId="36" fillId="0" borderId="0" xfId="0" applyFont="1"/>
    <xf numFmtId="0" fontId="36" fillId="16" borderId="0" xfId="0" applyFont="1" applyFill="1" applyBorder="1" applyAlignment="1">
      <alignment horizontal="left" vertical="center" wrapText="1"/>
    </xf>
    <xf numFmtId="0" fontId="36" fillId="15" borderId="0" xfId="0" applyFont="1" applyFill="1" applyAlignment="1">
      <alignment horizontal="center"/>
    </xf>
    <xf numFmtId="0" fontId="36" fillId="15" borderId="18" xfId="0" applyFont="1" applyFill="1" applyBorder="1" applyAlignment="1">
      <alignment horizontal="center"/>
    </xf>
    <xf numFmtId="0" fontId="36" fillId="15" borderId="0" xfId="0" applyFont="1" applyFill="1" applyAlignment="1">
      <alignment horizontal="left" vertical="center" wrapText="1"/>
    </xf>
    <xf numFmtId="0" fontId="36" fillId="17" borderId="16" xfId="0" applyFont="1" applyFill="1" applyBorder="1" applyAlignment="1">
      <alignment horizontal="center" vertical="center" wrapText="1"/>
    </xf>
    <xf numFmtId="0" fontId="36" fillId="17" borderId="15" xfId="0" applyFont="1" applyFill="1" applyBorder="1" applyAlignment="1">
      <alignment horizontal="center" vertical="center" wrapText="1"/>
    </xf>
    <xf numFmtId="0" fontId="36" fillId="15" borderId="16" xfId="0" applyFont="1" applyFill="1" applyBorder="1" applyAlignment="1">
      <alignment horizontal="center" vertical="center" wrapText="1"/>
    </xf>
    <xf numFmtId="0" fontId="36" fillId="15" borderId="15" xfId="0" applyFont="1" applyFill="1" applyBorder="1" applyAlignment="1">
      <alignment horizontal="center" vertical="center" wrapText="1"/>
    </xf>
    <xf numFmtId="0" fontId="36" fillId="17" borderId="19" xfId="0" applyFont="1" applyFill="1" applyBorder="1" applyAlignment="1">
      <alignment horizontal="center" vertical="center" wrapText="1"/>
    </xf>
    <xf numFmtId="0" fontId="36" fillId="15" borderId="16" xfId="0" applyFont="1" applyFill="1" applyBorder="1" applyAlignment="1">
      <alignment horizontal="center"/>
    </xf>
    <xf numFmtId="0" fontId="36" fillId="15" borderId="19" xfId="0" applyFont="1" applyFill="1" applyBorder="1" applyAlignment="1">
      <alignment horizontal="center"/>
    </xf>
    <xf numFmtId="0" fontId="36" fillId="15" borderId="15" xfId="0" applyFont="1" applyFill="1" applyBorder="1" applyAlignment="1">
      <alignment horizontal="center"/>
    </xf>
    <xf numFmtId="0" fontId="71" fillId="16" borderId="14" xfId="29" applyFont="1" applyFill="1" applyBorder="1" applyAlignment="1">
      <alignment wrapText="1"/>
    </xf>
    <xf numFmtId="0" fontId="71" fillId="16" borderId="0" xfId="29" applyFont="1" applyFill="1" applyAlignment="1">
      <alignment horizontal="left" vertical="center" wrapText="1"/>
    </xf>
    <xf numFmtId="0" fontId="65" fillId="16" borderId="0" xfId="0" applyFont="1" applyFill="1" applyAlignment="1">
      <alignment horizontal="center" vertical="center" wrapText="1"/>
    </xf>
    <xf numFmtId="0" fontId="64" fillId="16" borderId="11" xfId="0" applyFont="1" applyFill="1" applyBorder="1" applyAlignment="1">
      <alignment horizontal="left" vertical="center" wrapText="1"/>
    </xf>
    <xf numFmtId="0" fontId="64" fillId="16" borderId="13" xfId="0" applyFont="1" applyFill="1" applyBorder="1" applyAlignment="1">
      <alignment horizontal="left" vertical="center" wrapText="1"/>
    </xf>
    <xf numFmtId="0" fontId="63" fillId="16" borderId="14" xfId="0" applyFont="1" applyFill="1" applyBorder="1" applyAlignment="1">
      <alignment horizontal="left" vertical="center" wrapText="1"/>
    </xf>
    <xf numFmtId="0" fontId="63" fillId="16" borderId="0" xfId="0" applyFont="1" applyFill="1" applyBorder="1" applyAlignment="1">
      <alignment horizontal="center" vertical="center" wrapText="1"/>
    </xf>
    <xf numFmtId="0" fontId="63" fillId="15" borderId="0" xfId="0" applyNumberFormat="1" applyFont="1" applyFill="1" applyBorder="1" applyAlignment="1">
      <alignment horizontal="left" vertical="center" wrapText="1"/>
    </xf>
    <xf numFmtId="0" fontId="70" fillId="16" borderId="0" xfId="0" applyFont="1" applyFill="1" applyAlignment="1">
      <alignment horizontal="left"/>
    </xf>
    <xf numFmtId="0" fontId="36" fillId="16" borderId="20" xfId="0" applyFont="1" applyFill="1" applyBorder="1" applyAlignment="1">
      <alignment horizontal="left" vertical="center" wrapText="1"/>
    </xf>
    <xf numFmtId="0" fontId="69" fillId="16" borderId="0" xfId="0" applyFont="1" applyFill="1" applyAlignment="1">
      <alignment horizontal="center"/>
    </xf>
    <xf numFmtId="0" fontId="36" fillId="16" borderId="0" xfId="0" applyFont="1" applyFill="1" applyAlignment="1">
      <alignment horizontal="center"/>
    </xf>
    <xf numFmtId="0" fontId="36" fillId="16" borderId="21" xfId="0" applyFont="1" applyFill="1" applyBorder="1" applyAlignment="1">
      <alignment horizontal="left" vertical="center" wrapText="1"/>
    </xf>
    <xf numFmtId="0" fontId="36" fillId="16" borderId="22" xfId="0" applyFont="1" applyFill="1" applyBorder="1" applyAlignment="1">
      <alignment horizontal="left" vertical="center" wrapText="1"/>
    </xf>
    <xf numFmtId="0" fontId="36" fillId="16" borderId="23" xfId="0" applyFont="1" applyFill="1" applyBorder="1" applyAlignment="1">
      <alignment horizontal="left" vertical="center" wrapText="1"/>
    </xf>
    <xf numFmtId="0" fontId="63" fillId="16" borderId="20" xfId="0" applyFont="1" applyFill="1" applyBorder="1" applyAlignment="1">
      <alignment horizontal="center" vertical="center" wrapText="1"/>
    </xf>
    <xf numFmtId="168" fontId="66" fillId="16" borderId="20" xfId="15" applyNumberFormat="1" applyFont="1" applyFill="1" applyBorder="1" applyAlignment="1" applyProtection="1">
      <alignment horizontal="center" vertical="center" wrapText="1"/>
    </xf>
    <xf numFmtId="0" fontId="66" fillId="16" borderId="20" xfId="15" applyFont="1" applyFill="1" applyBorder="1" applyAlignment="1" applyProtection="1">
      <alignment horizontal="left" vertical="center" wrapText="1"/>
    </xf>
    <xf numFmtId="4" fontId="35" fillId="0" borderId="20" xfId="0" applyNumberFormat="1" applyFont="1" applyFill="1" applyBorder="1" applyAlignment="1">
      <alignment horizontal="center" vertical="center" wrapText="1"/>
    </xf>
    <xf numFmtId="166" fontId="63" fillId="16" borderId="20" xfId="37" applyNumberFormat="1" applyFont="1" applyFill="1" applyBorder="1" applyAlignment="1">
      <alignment horizontal="center" vertical="center" wrapText="1"/>
    </xf>
    <xf numFmtId="0" fontId="66" fillId="16" borderId="20" xfId="15" applyFont="1" applyFill="1" applyBorder="1" applyAlignment="1" applyProtection="1">
      <alignment horizontal="center" vertical="center" wrapText="1"/>
    </xf>
    <xf numFmtId="0" fontId="50" fillId="16" borderId="0" xfId="0" applyFont="1" applyFill="1" applyBorder="1" applyAlignment="1">
      <alignment horizontal="center" vertical="center"/>
    </xf>
    <xf numFmtId="0" fontId="64" fillId="16" borderId="20" xfId="15" applyFont="1" applyFill="1" applyBorder="1" applyAlignment="1" applyProtection="1">
      <alignment horizontal="center" vertical="center" wrapText="1"/>
    </xf>
    <xf numFmtId="0" fontId="39" fillId="16" borderId="20" xfId="15" applyFont="1" applyFill="1" applyBorder="1" applyAlignment="1" applyProtection="1">
      <alignment horizontal="center" vertical="center" wrapText="1"/>
    </xf>
    <xf numFmtId="0" fontId="35" fillId="0" borderId="21" xfId="0" applyFont="1" applyFill="1" applyBorder="1" applyAlignment="1">
      <alignment horizontal="center" vertical="center" wrapText="1"/>
    </xf>
    <xf numFmtId="0" fontId="35" fillId="0" borderId="23" xfId="0" applyFont="1" applyFill="1" applyBorder="1" applyAlignment="1">
      <alignment horizontal="center" vertical="center" wrapText="1"/>
    </xf>
    <xf numFmtId="0" fontId="36" fillId="0" borderId="21" xfId="3" applyFont="1" applyFill="1" applyBorder="1" applyAlignment="1">
      <alignment horizontal="center" vertical="center" wrapText="1"/>
    </xf>
    <xf numFmtId="0" fontId="36" fillId="0" borderId="23" xfId="3" applyFont="1" applyFill="1" applyBorder="1" applyAlignment="1">
      <alignment horizontal="center" vertical="center" wrapText="1"/>
    </xf>
    <xf numFmtId="168" fontId="36" fillId="0" borderId="20" xfId="15" applyNumberFormat="1" applyFont="1" applyFill="1" applyBorder="1" applyAlignment="1" applyProtection="1">
      <alignment horizontal="center" vertical="center" wrapText="1"/>
    </xf>
    <xf numFmtId="168" fontId="36" fillId="0" borderId="20" xfId="0" applyNumberFormat="1" applyFont="1" applyFill="1" applyBorder="1" applyAlignment="1">
      <alignment horizontal="center" vertical="center" wrapText="1"/>
    </xf>
    <xf numFmtId="0" fontId="36" fillId="16" borderId="20" xfId="0" applyFont="1" applyFill="1" applyBorder="1" applyAlignment="1">
      <alignment horizontal="center" vertical="center" wrapText="1" readingOrder="1"/>
    </xf>
    <xf numFmtId="0" fontId="36" fillId="16" borderId="20" xfId="0" applyFont="1" applyFill="1" applyBorder="1" applyAlignment="1">
      <alignment horizontal="center" vertical="center" readingOrder="1"/>
    </xf>
    <xf numFmtId="4" fontId="35" fillId="15" borderId="20" xfId="37" applyNumberFormat="1" applyFont="1" applyFill="1" applyBorder="1" applyAlignment="1">
      <alignment horizontal="center" vertical="center" readingOrder="1"/>
    </xf>
    <xf numFmtId="4" fontId="35" fillId="15" borderId="20" xfId="37" applyNumberFormat="1" applyFont="1" applyFill="1" applyBorder="1" applyAlignment="1">
      <alignment horizontal="center" vertical="center"/>
    </xf>
    <xf numFmtId="0" fontId="2" fillId="15" borderId="0" xfId="15" applyFill="1" applyBorder="1" applyAlignment="1" applyProtection="1">
      <alignment horizontal="left" vertical="center" shrinkToFit="1"/>
    </xf>
  </cellXfs>
  <cellStyles count="52">
    <cellStyle name="Comma_xxx_mediaplan_2" xfId="1"/>
    <cellStyle name="Currency_B&amp;H_m-plan_14sept-13oct'02_new (1)" xfId="2"/>
    <cellStyle name="Normal" xfId="3"/>
    <cellStyle name="Normal 2" xfId="4"/>
    <cellStyle name="Normal 3" xfId="40"/>
    <cellStyle name="Normal 3 2" xfId="41"/>
    <cellStyle name="Normal_Book1 (1)" xfId="5"/>
    <cellStyle name="Акцент1" xfId="6" builtinId="29" customBuiltin="1"/>
    <cellStyle name="Акцент2" xfId="7" builtinId="33" customBuiltin="1"/>
    <cellStyle name="Акцент3" xfId="8" builtinId="37" customBuiltin="1"/>
    <cellStyle name="Акцент4" xfId="9" builtinId="41" customBuiltin="1"/>
    <cellStyle name="Акцент5" xfId="10" builtinId="45" customBuiltin="1"/>
    <cellStyle name="Акцент6" xfId="11" builtinId="49" customBuiltin="1"/>
    <cellStyle name="Ввод " xfId="12" builtinId="20" customBuiltin="1"/>
    <cellStyle name="Вывод" xfId="13" builtinId="21" customBuiltin="1"/>
    <cellStyle name="Вычисление" xfId="14" builtinId="22" customBuiltin="1"/>
    <cellStyle name="Гиперссылка" xfId="15" builtinId="8"/>
    <cellStyle name="Заголовок 1" xfId="16" builtinId="16" customBuiltin="1"/>
    <cellStyle name="Заголовок 2" xfId="17" builtinId="17" customBuiltin="1"/>
    <cellStyle name="Заголовок 3" xfId="18" builtinId="18" customBuiltin="1"/>
    <cellStyle name="Заголовок 4" xfId="19" builtinId="19" customBuiltin="1"/>
    <cellStyle name="Итог" xfId="20" builtinId="25" customBuiltin="1"/>
    <cellStyle name="Контрольная ячейка" xfId="21" builtinId="23" customBuiltin="1"/>
    <cellStyle name="Личный" xfId="22"/>
    <cellStyle name="Название" xfId="23" builtinId="15" customBuiltin="1"/>
    <cellStyle name="Нейтральный" xfId="24" builtinId="28" customBuiltin="1"/>
    <cellStyle name="Обычный" xfId="0" builtinId="0"/>
    <cellStyle name="Обычный 2" xfId="25"/>
    <cellStyle name="Обычный 2 2" xfId="42"/>
    <cellStyle name="Обычный 3" xfId="51"/>
    <cellStyle name="Обычный 4" xfId="26"/>
    <cellStyle name="Обычный 4 2" xfId="43"/>
    <cellStyle name="Обычный_Лист1" xfId="27"/>
    <cellStyle name="Плохой" xfId="28" builtinId="27" customBuiltin="1"/>
    <cellStyle name="Пояснение" xfId="29" builtinId="53" customBuiltin="1"/>
    <cellStyle name="Примечание" xfId="30" builtinId="10" customBuiltin="1"/>
    <cellStyle name="Примечание 2" xfId="45"/>
    <cellStyle name="Примечание 3" xfId="46"/>
    <cellStyle name="Примечание 4" xfId="44"/>
    <cellStyle name="Процентный" xfId="31" builtinId="5"/>
    <cellStyle name="Процентный 2" xfId="32"/>
    <cellStyle name="Процентный 2 2" xfId="47"/>
    <cellStyle name="Связанная ячейка" xfId="33" builtinId="24" customBuiltin="1"/>
    <cellStyle name="Стиль 1" xfId="34"/>
    <cellStyle name="Стиль 1 2" xfId="48"/>
    <cellStyle name="Текст предупреждения" xfId="35" builtinId="11" customBuiltin="1"/>
    <cellStyle name="Финансовый" xfId="36" builtinId="3"/>
    <cellStyle name="Финансовый 2" xfId="37"/>
    <cellStyle name="Финансовый 2 2" xfId="49"/>
    <cellStyle name="Финансовый 3" xfId="38"/>
    <cellStyle name="Финансовый 3 2" xfId="50"/>
    <cellStyle name="Хороший" xfId="39" builtinId="26" customBuiltin="1"/>
  </cellStyles>
  <dxfs count="0"/>
  <tableStyles count="0" defaultTableStyle="TableStyleMedium9" defaultPivotStyle="PivotStyleLight16"/>
  <colors>
    <mruColors>
      <color rgb="FFD72323"/>
      <color rgb="FFB8B8B8"/>
      <color rgb="FFEC1922"/>
      <color rgb="FF363636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7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4.png"/><Relationship Id="rId1" Type="http://schemas.openxmlformats.org/officeDocument/2006/relationships/image" Target="../media/image3.png"/><Relationship Id="rId5" Type="http://schemas.openxmlformats.org/officeDocument/2006/relationships/image" Target="../media/image1.png"/><Relationship Id="rId4" Type="http://schemas.openxmlformats.org/officeDocument/2006/relationships/image" Target="../media/image6.jpeg"/></Relationships>
</file>

<file path=xl/drawings/_rels/drawing18.xml.rels><?xml version="1.0" encoding="UTF-8" standalone="yes"?>
<Relationships xmlns="http://schemas.openxmlformats.org/package/2006/relationships"><Relationship Id="rId8" Type="http://schemas.openxmlformats.org/officeDocument/2006/relationships/image" Target="../media/image1.png"/><Relationship Id="rId3" Type="http://schemas.openxmlformats.org/officeDocument/2006/relationships/image" Target="../media/image9.png"/><Relationship Id="rId7" Type="http://schemas.openxmlformats.org/officeDocument/2006/relationships/image" Target="../media/image13.png"/><Relationship Id="rId2" Type="http://schemas.openxmlformats.org/officeDocument/2006/relationships/image" Target="../media/image8.png"/><Relationship Id="rId1" Type="http://schemas.openxmlformats.org/officeDocument/2006/relationships/image" Target="../media/image7.png"/><Relationship Id="rId6" Type="http://schemas.openxmlformats.org/officeDocument/2006/relationships/image" Target="../media/image12.png"/><Relationship Id="rId5" Type="http://schemas.openxmlformats.org/officeDocument/2006/relationships/image" Target="../media/image11.jpeg"/><Relationship Id="rId4" Type="http://schemas.openxmlformats.org/officeDocument/2006/relationships/image" Target="../media/image10.pn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0.xml.rels><?xml version="1.0" encoding="UTF-8" standalone="yes"?>
<Relationships xmlns="http://schemas.openxmlformats.org/package/2006/relationships"><Relationship Id="rId3" Type="http://schemas.openxmlformats.org/officeDocument/2006/relationships/image" Target="http://img.mail.ru/1.gif" TargetMode="External"/><Relationship Id="rId2" Type="http://schemas.openxmlformats.org/officeDocument/2006/relationships/image" Target="../media/image15.gif"/><Relationship Id="rId1" Type="http://schemas.openxmlformats.org/officeDocument/2006/relationships/image" Target="../media/image14.pn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66675</xdr:colOff>
      <xdr:row>2</xdr:row>
      <xdr:rowOff>114300</xdr:rowOff>
    </xdr:from>
    <xdr:to>
      <xdr:col>8</xdr:col>
      <xdr:colOff>1133567</xdr:colOff>
      <xdr:row>6</xdr:row>
      <xdr:rowOff>198583</xdr:rowOff>
    </xdr:to>
    <xdr:pic>
      <xdr:nvPicPr>
        <xdr:cNvPr id="3" name="Рисунок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296775" y="495300"/>
          <a:ext cx="1066892" cy="95105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152400</xdr:colOff>
      <xdr:row>0</xdr:row>
      <xdr:rowOff>76200</xdr:rowOff>
    </xdr:from>
    <xdr:to>
      <xdr:col>0</xdr:col>
      <xdr:colOff>1184159</xdr:colOff>
      <xdr:row>3</xdr:row>
      <xdr:rowOff>7025</xdr:rowOff>
    </xdr:to>
    <xdr:grpSp>
      <xdr:nvGrpSpPr>
        <xdr:cNvPr id="6" name="Группа 5"/>
        <xdr:cNvGrpSpPr/>
      </xdr:nvGrpSpPr>
      <xdr:grpSpPr>
        <a:xfrm>
          <a:off x="152400" y="76200"/>
          <a:ext cx="1031759" cy="549950"/>
          <a:chOff x="1108754" y="758186"/>
          <a:chExt cx="1031759" cy="549950"/>
        </a:xfrm>
      </xdr:grpSpPr>
      <xdr:sp macro="" textlink="">
        <xdr:nvSpPr>
          <xdr:cNvPr id="7" name="Скругленный прямоугольник 6"/>
          <xdr:cNvSpPr>
            <a:spLocks noChangeAspect="1"/>
          </xdr:cNvSpPr>
        </xdr:nvSpPr>
        <xdr:spPr>
          <a:xfrm>
            <a:off x="1108754" y="758186"/>
            <a:ext cx="1031759" cy="549950"/>
          </a:xfrm>
          <a:prstGeom prst="roundRect">
            <a:avLst/>
          </a:prstGeom>
          <a:solidFill>
            <a:schemeClr val="bg1"/>
          </a:solidFill>
          <a:ln>
            <a:noFill/>
          </a:ln>
          <a:effectLst>
            <a:outerShdw blurRad="50800" dist="38100" dir="2700000" algn="tl" rotWithShape="0">
              <a:prstClr val="black">
                <a:alpha val="40000"/>
              </a:prstClr>
            </a:outerShd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ru-RU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ru-RU"/>
          </a:p>
        </xdr:txBody>
      </xdr:sp>
      <xdr:pic>
        <xdr:nvPicPr>
          <xdr:cNvPr id="8" name="Рисунок 7"/>
          <xdr:cNvPicPr>
            <a:picLocks noChangeAspect="1"/>
          </xdr:cNvPicPr>
        </xdr:nvPicPr>
        <xdr:blipFill>
          <a:blip xmlns:r="http://schemas.openxmlformats.org/officeDocument/2006/relationships" r:embed="rId1"/>
          <a:stretch>
            <a:fillRect/>
          </a:stretch>
        </xdr:blipFill>
        <xdr:spPr>
          <a:xfrm>
            <a:off x="1232580" y="834386"/>
            <a:ext cx="853395" cy="423583"/>
          </a:xfrm>
          <a:prstGeom prst="rect">
            <a:avLst/>
          </a:prstGeom>
        </xdr:spPr>
      </xdr:pic>
    </xdr:grpSp>
    <xdr:clientData/>
  </xdr:twoCellAnchor>
  <xdr:twoCellAnchor editAs="oneCell">
    <xdr:from>
      <xdr:col>7</xdr:col>
      <xdr:colOff>66675</xdr:colOff>
      <xdr:row>3</xdr:row>
      <xdr:rowOff>95250</xdr:rowOff>
    </xdr:from>
    <xdr:to>
      <xdr:col>7</xdr:col>
      <xdr:colOff>1133567</xdr:colOff>
      <xdr:row>8</xdr:row>
      <xdr:rowOff>17608</xdr:rowOff>
    </xdr:to>
    <xdr:pic>
      <xdr:nvPicPr>
        <xdr:cNvPr id="10" name="Рисунок 9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182475" y="714375"/>
          <a:ext cx="1066892" cy="951058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47625</xdr:colOff>
      <xdr:row>4</xdr:row>
      <xdr:rowOff>76200</xdr:rowOff>
    </xdr:from>
    <xdr:to>
      <xdr:col>7</xdr:col>
      <xdr:colOff>1114517</xdr:colOff>
      <xdr:row>9</xdr:row>
      <xdr:rowOff>27133</xdr:rowOff>
    </xdr:to>
    <xdr:pic>
      <xdr:nvPicPr>
        <xdr:cNvPr id="3" name="Рисунок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163175" y="952500"/>
          <a:ext cx="1066892" cy="951058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28575</xdr:colOff>
      <xdr:row>7</xdr:row>
      <xdr:rowOff>76200</xdr:rowOff>
    </xdr:from>
    <xdr:to>
      <xdr:col>7</xdr:col>
      <xdr:colOff>1095467</xdr:colOff>
      <xdr:row>12</xdr:row>
      <xdr:rowOff>27133</xdr:rowOff>
    </xdr:to>
    <xdr:pic>
      <xdr:nvPicPr>
        <xdr:cNvPr id="3" name="Рисунок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448925" y="1552575"/>
          <a:ext cx="1066892" cy="951058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142875</xdr:colOff>
      <xdr:row>30</xdr:row>
      <xdr:rowOff>104775</xdr:rowOff>
    </xdr:from>
    <xdr:to>
      <xdr:col>2</xdr:col>
      <xdr:colOff>1000125</xdr:colOff>
      <xdr:row>30</xdr:row>
      <xdr:rowOff>104776</xdr:rowOff>
    </xdr:to>
    <xdr:cxnSp macro="">
      <xdr:nvCxnSpPr>
        <xdr:cNvPr id="3" name="Прямая со стрелкой 2"/>
        <xdr:cNvCxnSpPr/>
      </xdr:nvCxnSpPr>
      <xdr:spPr>
        <a:xfrm flipV="1">
          <a:off x="4962525" y="6362700"/>
          <a:ext cx="857250" cy="1"/>
        </a:xfrm>
        <a:prstGeom prst="straightConnector1">
          <a:avLst/>
        </a:prstGeom>
        <a:ln w="28575">
          <a:solidFill>
            <a:srgbClr val="EC1922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7</xdr:col>
      <xdr:colOff>19050</xdr:colOff>
      <xdr:row>5</xdr:row>
      <xdr:rowOff>123825</xdr:rowOff>
    </xdr:from>
    <xdr:to>
      <xdr:col>7</xdr:col>
      <xdr:colOff>1085942</xdr:colOff>
      <xdr:row>11</xdr:row>
      <xdr:rowOff>8083</xdr:rowOff>
    </xdr:to>
    <xdr:pic>
      <xdr:nvPicPr>
        <xdr:cNvPr id="4" name="Рисунок 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877675" y="1076325"/>
          <a:ext cx="1066892" cy="951058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28575</xdr:colOff>
      <xdr:row>6</xdr:row>
      <xdr:rowOff>85725</xdr:rowOff>
    </xdr:from>
    <xdr:to>
      <xdr:col>5</xdr:col>
      <xdr:colOff>1095467</xdr:colOff>
      <xdr:row>11</xdr:row>
      <xdr:rowOff>46183</xdr:rowOff>
    </xdr:to>
    <xdr:pic>
      <xdr:nvPicPr>
        <xdr:cNvPr id="3" name="Рисунок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925050" y="1323975"/>
          <a:ext cx="1066892" cy="951058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38100</xdr:colOff>
      <xdr:row>6</xdr:row>
      <xdr:rowOff>76200</xdr:rowOff>
    </xdr:from>
    <xdr:to>
      <xdr:col>5</xdr:col>
      <xdr:colOff>1104992</xdr:colOff>
      <xdr:row>10</xdr:row>
      <xdr:rowOff>189058</xdr:rowOff>
    </xdr:to>
    <xdr:pic>
      <xdr:nvPicPr>
        <xdr:cNvPr id="3" name="Рисунок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972550" y="1285875"/>
          <a:ext cx="1066892" cy="951058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38100</xdr:colOff>
      <xdr:row>5</xdr:row>
      <xdr:rowOff>85725</xdr:rowOff>
    </xdr:from>
    <xdr:to>
      <xdr:col>6</xdr:col>
      <xdr:colOff>1104992</xdr:colOff>
      <xdr:row>10</xdr:row>
      <xdr:rowOff>36658</xdr:rowOff>
    </xdr:to>
    <xdr:pic>
      <xdr:nvPicPr>
        <xdr:cNvPr id="3" name="Рисунок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734800" y="1085850"/>
          <a:ext cx="1066892" cy="951058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38100</xdr:colOff>
      <xdr:row>6</xdr:row>
      <xdr:rowOff>104775</xdr:rowOff>
    </xdr:from>
    <xdr:to>
      <xdr:col>5</xdr:col>
      <xdr:colOff>1104992</xdr:colOff>
      <xdr:row>11</xdr:row>
      <xdr:rowOff>17608</xdr:rowOff>
    </xdr:to>
    <xdr:pic>
      <xdr:nvPicPr>
        <xdr:cNvPr id="3" name="Рисунок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410825" y="1076325"/>
          <a:ext cx="1066892" cy="951058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28575</xdr:colOff>
      <xdr:row>2</xdr:row>
      <xdr:rowOff>95250</xdr:rowOff>
    </xdr:from>
    <xdr:to>
      <xdr:col>7</xdr:col>
      <xdr:colOff>1095467</xdr:colOff>
      <xdr:row>7</xdr:row>
      <xdr:rowOff>46183</xdr:rowOff>
    </xdr:to>
    <xdr:pic>
      <xdr:nvPicPr>
        <xdr:cNvPr id="3" name="Рисунок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306175" y="1009650"/>
          <a:ext cx="1066892" cy="951058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38100</xdr:colOff>
      <xdr:row>3</xdr:row>
      <xdr:rowOff>76200</xdr:rowOff>
    </xdr:from>
    <xdr:to>
      <xdr:col>7</xdr:col>
      <xdr:colOff>1104992</xdr:colOff>
      <xdr:row>8</xdr:row>
      <xdr:rowOff>36658</xdr:rowOff>
    </xdr:to>
    <xdr:pic>
      <xdr:nvPicPr>
        <xdr:cNvPr id="3" name="Рисунок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163300" y="1266825"/>
          <a:ext cx="1066892" cy="951058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19050</xdr:colOff>
      <xdr:row>5</xdr:row>
      <xdr:rowOff>85725</xdr:rowOff>
    </xdr:from>
    <xdr:to>
      <xdr:col>7</xdr:col>
      <xdr:colOff>1085942</xdr:colOff>
      <xdr:row>10</xdr:row>
      <xdr:rowOff>36658</xdr:rowOff>
    </xdr:to>
    <xdr:pic>
      <xdr:nvPicPr>
        <xdr:cNvPr id="3" name="Рисунок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839450" y="1123950"/>
          <a:ext cx="1066892" cy="951058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38100</xdr:colOff>
      <xdr:row>3</xdr:row>
      <xdr:rowOff>9525</xdr:rowOff>
    </xdr:from>
    <xdr:to>
      <xdr:col>8</xdr:col>
      <xdr:colOff>1104992</xdr:colOff>
      <xdr:row>8</xdr:row>
      <xdr:rowOff>27133</xdr:rowOff>
    </xdr:to>
    <xdr:pic>
      <xdr:nvPicPr>
        <xdr:cNvPr id="3" name="Рисунок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858500" y="962025"/>
          <a:ext cx="1066892" cy="951058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57150</xdr:colOff>
      <xdr:row>2</xdr:row>
      <xdr:rowOff>219075</xdr:rowOff>
    </xdr:from>
    <xdr:to>
      <xdr:col>7</xdr:col>
      <xdr:colOff>1124042</xdr:colOff>
      <xdr:row>8</xdr:row>
      <xdr:rowOff>27133</xdr:rowOff>
    </xdr:to>
    <xdr:pic>
      <xdr:nvPicPr>
        <xdr:cNvPr id="3" name="Рисунок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887200" y="619125"/>
          <a:ext cx="1066892" cy="951058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38100</xdr:colOff>
      <xdr:row>3</xdr:row>
      <xdr:rowOff>114300</xdr:rowOff>
    </xdr:from>
    <xdr:to>
      <xdr:col>6</xdr:col>
      <xdr:colOff>1104992</xdr:colOff>
      <xdr:row>8</xdr:row>
      <xdr:rowOff>27133</xdr:rowOff>
    </xdr:to>
    <xdr:pic>
      <xdr:nvPicPr>
        <xdr:cNvPr id="3" name="Рисунок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306175" y="714375"/>
          <a:ext cx="1066892" cy="951058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38100</xdr:colOff>
      <xdr:row>8</xdr:row>
      <xdr:rowOff>0</xdr:rowOff>
    </xdr:from>
    <xdr:to>
      <xdr:col>8</xdr:col>
      <xdr:colOff>1104992</xdr:colOff>
      <xdr:row>13</xdr:row>
      <xdr:rowOff>46183</xdr:rowOff>
    </xdr:to>
    <xdr:pic>
      <xdr:nvPicPr>
        <xdr:cNvPr id="3" name="Рисунок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649325" y="1600200"/>
          <a:ext cx="1066892" cy="951058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1252303</xdr:colOff>
      <xdr:row>0</xdr:row>
      <xdr:rowOff>139747</xdr:rowOff>
    </xdr:from>
    <xdr:to>
      <xdr:col>1</xdr:col>
      <xdr:colOff>188562</xdr:colOff>
      <xdr:row>3</xdr:row>
      <xdr:rowOff>137247</xdr:rowOff>
    </xdr:to>
    <xdr:grpSp>
      <xdr:nvGrpSpPr>
        <xdr:cNvPr id="4" name="Группа 3"/>
        <xdr:cNvGrpSpPr/>
      </xdr:nvGrpSpPr>
      <xdr:grpSpPr>
        <a:xfrm>
          <a:off x="1252303" y="139747"/>
          <a:ext cx="1031759" cy="549950"/>
          <a:chOff x="2033057" y="1619249"/>
          <a:chExt cx="1362076" cy="726017"/>
        </a:xfrm>
      </xdr:grpSpPr>
      <xdr:sp macro="" textlink="">
        <xdr:nvSpPr>
          <xdr:cNvPr id="5" name="Скругленный прямоугольник 4"/>
          <xdr:cNvSpPr>
            <a:spLocks noChangeAspect="1"/>
          </xdr:cNvSpPr>
        </xdr:nvSpPr>
        <xdr:spPr>
          <a:xfrm>
            <a:off x="2033057" y="1619249"/>
            <a:ext cx="1362076" cy="726017"/>
          </a:xfrm>
          <a:prstGeom prst="roundRect">
            <a:avLst/>
          </a:prstGeom>
          <a:solidFill>
            <a:schemeClr val="bg1"/>
          </a:solidFill>
          <a:ln>
            <a:noFill/>
          </a:ln>
          <a:effectLst>
            <a:outerShdw blurRad="50800" dist="38100" dir="2700000" algn="tl" rotWithShape="0">
              <a:prstClr val="black">
                <a:alpha val="40000"/>
              </a:prstClr>
            </a:outerShd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ru-RU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ru-RU"/>
          </a:p>
        </xdr:txBody>
      </xdr:sp>
      <xdr:pic>
        <xdr:nvPicPr>
          <xdr:cNvPr id="6" name="Picture 2"/>
          <xdr:cNvPicPr>
            <a:picLocks noChangeAspect="1" noChangeArrowheads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>
            <a:fillRect/>
          </a:stretch>
        </xdr:blipFill>
        <xdr:spPr bwMode="auto">
          <a:xfrm>
            <a:off x="2233060" y="1764121"/>
            <a:ext cx="992740" cy="403039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  <xdr:twoCellAnchor>
    <xdr:from>
      <xdr:col>0</xdr:col>
      <xdr:colOff>123825</xdr:colOff>
      <xdr:row>0</xdr:row>
      <xdr:rowOff>131001</xdr:rowOff>
    </xdr:from>
    <xdr:to>
      <xdr:col>0</xdr:col>
      <xdr:colOff>1155584</xdr:colOff>
      <xdr:row>3</xdr:row>
      <xdr:rowOff>128501</xdr:rowOff>
    </xdr:to>
    <xdr:grpSp>
      <xdr:nvGrpSpPr>
        <xdr:cNvPr id="7" name="Группа 6"/>
        <xdr:cNvGrpSpPr/>
      </xdr:nvGrpSpPr>
      <xdr:grpSpPr>
        <a:xfrm>
          <a:off x="123825" y="131001"/>
          <a:ext cx="1031759" cy="549950"/>
          <a:chOff x="390524" y="1619250"/>
          <a:chExt cx="1362076" cy="726017"/>
        </a:xfrm>
      </xdr:grpSpPr>
      <xdr:sp macro="" textlink="">
        <xdr:nvSpPr>
          <xdr:cNvPr id="8" name="Скругленный прямоугольник 7"/>
          <xdr:cNvSpPr>
            <a:spLocks noChangeAspect="1"/>
          </xdr:cNvSpPr>
        </xdr:nvSpPr>
        <xdr:spPr>
          <a:xfrm>
            <a:off x="390524" y="1619250"/>
            <a:ext cx="1362076" cy="726017"/>
          </a:xfrm>
          <a:prstGeom prst="roundRect">
            <a:avLst/>
          </a:prstGeom>
          <a:solidFill>
            <a:schemeClr val="bg1"/>
          </a:solidFill>
          <a:ln>
            <a:noFill/>
          </a:ln>
          <a:effectLst>
            <a:outerShdw blurRad="50800" dist="38100" dir="2700000" algn="tl" rotWithShape="0">
              <a:prstClr val="black">
                <a:alpha val="40000"/>
              </a:prstClr>
            </a:outerShd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ru-RU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ru-RU"/>
          </a:p>
        </xdr:txBody>
      </xdr:sp>
      <xdr:pic>
        <xdr:nvPicPr>
          <xdr:cNvPr id="9" name="Рисунок 8"/>
          <xdr:cNvPicPr>
            <a:picLocks noChangeAspect="1"/>
          </xdr:cNvPicPr>
        </xdr:nvPicPr>
        <xdr:blipFill>
          <a:blip xmlns:r="http://schemas.openxmlformats.org/officeDocument/2006/relationships" r:embed="rId2"/>
          <a:stretch>
            <a:fillRect/>
          </a:stretch>
        </xdr:blipFill>
        <xdr:spPr>
          <a:xfrm>
            <a:off x="552702" y="1831220"/>
            <a:ext cx="1053571" cy="302073"/>
          </a:xfrm>
          <a:prstGeom prst="rect">
            <a:avLst/>
          </a:prstGeom>
        </xdr:spPr>
      </xdr:pic>
    </xdr:grpSp>
    <xdr:clientData/>
  </xdr:twoCellAnchor>
  <xdr:twoCellAnchor>
    <xdr:from>
      <xdr:col>1</xdr:col>
      <xdr:colOff>283511</xdr:colOff>
      <xdr:row>0</xdr:row>
      <xdr:rowOff>146816</xdr:rowOff>
    </xdr:from>
    <xdr:to>
      <xdr:col>1</xdr:col>
      <xdr:colOff>1315270</xdr:colOff>
      <xdr:row>3</xdr:row>
      <xdr:rowOff>144316</xdr:rowOff>
    </xdr:to>
    <xdr:grpSp>
      <xdr:nvGrpSpPr>
        <xdr:cNvPr id="10" name="Группа 9"/>
        <xdr:cNvGrpSpPr/>
      </xdr:nvGrpSpPr>
      <xdr:grpSpPr>
        <a:xfrm>
          <a:off x="2379011" y="146816"/>
          <a:ext cx="1031759" cy="549950"/>
          <a:chOff x="3675590" y="1619249"/>
          <a:chExt cx="1362076" cy="726017"/>
        </a:xfrm>
      </xdr:grpSpPr>
      <xdr:sp macro="" textlink="">
        <xdr:nvSpPr>
          <xdr:cNvPr id="11" name="Скругленный прямоугольник 10"/>
          <xdr:cNvSpPr>
            <a:spLocks noChangeAspect="1"/>
          </xdr:cNvSpPr>
        </xdr:nvSpPr>
        <xdr:spPr>
          <a:xfrm>
            <a:off x="3675590" y="1619249"/>
            <a:ext cx="1362076" cy="726017"/>
          </a:xfrm>
          <a:prstGeom prst="roundRect">
            <a:avLst/>
          </a:prstGeom>
          <a:solidFill>
            <a:schemeClr val="bg1"/>
          </a:solidFill>
          <a:ln>
            <a:noFill/>
          </a:ln>
          <a:effectLst>
            <a:outerShdw blurRad="50800" dist="38100" dir="2700000" algn="tl" rotWithShape="0">
              <a:prstClr val="black">
                <a:alpha val="40000"/>
              </a:prstClr>
            </a:outerShd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ru-RU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ru-RU"/>
          </a:p>
        </xdr:txBody>
      </xdr:sp>
      <xdr:pic>
        <xdr:nvPicPr>
          <xdr:cNvPr id="12" name="Рисунок 11"/>
          <xdr:cNvPicPr>
            <a:picLocks noChangeAspect="1"/>
          </xdr:cNvPicPr>
        </xdr:nvPicPr>
        <xdr:blipFill rotWithShape="1">
          <a:blip xmlns:r="http://schemas.openxmlformats.org/officeDocument/2006/relationships" r:embed="rId3" cstate="screen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3763328" y="1672672"/>
            <a:ext cx="1186600" cy="585936"/>
          </a:xfrm>
          <a:prstGeom prst="rect">
            <a:avLst/>
          </a:prstGeom>
        </xdr:spPr>
      </xdr:pic>
    </xdr:grpSp>
    <xdr:clientData/>
  </xdr:twoCellAnchor>
  <xdr:twoCellAnchor>
    <xdr:from>
      <xdr:col>1</xdr:col>
      <xdr:colOff>1426511</xdr:colOff>
      <xdr:row>0</xdr:row>
      <xdr:rowOff>152400</xdr:rowOff>
    </xdr:from>
    <xdr:to>
      <xdr:col>2</xdr:col>
      <xdr:colOff>724720</xdr:colOff>
      <xdr:row>3</xdr:row>
      <xdr:rowOff>149900</xdr:rowOff>
    </xdr:to>
    <xdr:grpSp>
      <xdr:nvGrpSpPr>
        <xdr:cNvPr id="13" name="Группа 12"/>
        <xdr:cNvGrpSpPr/>
      </xdr:nvGrpSpPr>
      <xdr:grpSpPr>
        <a:xfrm>
          <a:off x="3522011" y="152400"/>
          <a:ext cx="1031759" cy="549950"/>
          <a:chOff x="7057495" y="1619248"/>
          <a:chExt cx="1362076" cy="726017"/>
        </a:xfrm>
      </xdr:grpSpPr>
      <xdr:sp macro="" textlink="">
        <xdr:nvSpPr>
          <xdr:cNvPr id="14" name="Скругленный прямоугольник 13"/>
          <xdr:cNvSpPr>
            <a:spLocks noChangeAspect="1"/>
          </xdr:cNvSpPr>
        </xdr:nvSpPr>
        <xdr:spPr>
          <a:xfrm>
            <a:off x="7057495" y="1619248"/>
            <a:ext cx="1362076" cy="726017"/>
          </a:xfrm>
          <a:prstGeom prst="roundRect">
            <a:avLst/>
          </a:prstGeom>
          <a:solidFill>
            <a:schemeClr val="bg1"/>
          </a:solidFill>
          <a:ln>
            <a:noFill/>
          </a:ln>
          <a:effectLst>
            <a:outerShdw blurRad="50800" dist="38100" dir="2700000" algn="tl" rotWithShape="0">
              <a:prstClr val="black">
                <a:alpha val="40000"/>
              </a:prstClr>
            </a:outerShd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ru-RU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ru-RU"/>
          </a:p>
        </xdr:txBody>
      </xdr:sp>
      <xdr:pic>
        <xdr:nvPicPr>
          <xdr:cNvPr id="15" name="Picture 2" descr="В &quot;Восходе&quot; придумали TVзаврика"/>
          <xdr:cNvPicPr>
            <a:picLocks noChangeAspect="1" noChangeArrowheads="1"/>
          </xdr:cNvPicPr>
        </xdr:nvPicPr>
        <xdr:blipFill rotWithShape="1">
          <a:blip xmlns:r="http://schemas.openxmlformats.org/officeDocument/2006/relationships" r:embed="rId4" cstate="screen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 bwMode="auto">
          <a:xfrm>
            <a:off x="7254427" y="1763813"/>
            <a:ext cx="1000573" cy="435288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  <xdr:twoCellAnchor editAs="oneCell">
    <xdr:from>
      <xdr:col>8</xdr:col>
      <xdr:colOff>47625</xdr:colOff>
      <xdr:row>4</xdr:row>
      <xdr:rowOff>152400</xdr:rowOff>
    </xdr:from>
    <xdr:to>
      <xdr:col>8</xdr:col>
      <xdr:colOff>1114517</xdr:colOff>
      <xdr:row>10</xdr:row>
      <xdr:rowOff>17608</xdr:rowOff>
    </xdr:to>
    <xdr:pic>
      <xdr:nvPicPr>
        <xdr:cNvPr id="17" name="Рисунок 16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2496800" y="857250"/>
          <a:ext cx="1066892" cy="951058"/>
        </a:xfrm>
        <a:prstGeom prst="rect">
          <a:avLst/>
        </a:prstGeom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2087682</xdr:colOff>
      <xdr:row>0</xdr:row>
      <xdr:rowOff>108331</xdr:rowOff>
    </xdr:from>
    <xdr:to>
      <xdr:col>2</xdr:col>
      <xdr:colOff>433391</xdr:colOff>
      <xdr:row>3</xdr:row>
      <xdr:rowOff>10581</xdr:rowOff>
    </xdr:to>
    <xdr:grpSp>
      <xdr:nvGrpSpPr>
        <xdr:cNvPr id="32" name="Группа 31"/>
        <xdr:cNvGrpSpPr/>
      </xdr:nvGrpSpPr>
      <xdr:grpSpPr>
        <a:xfrm>
          <a:off x="3545007" y="108331"/>
          <a:ext cx="1031759" cy="549950"/>
          <a:chOff x="4002207" y="175916"/>
          <a:chExt cx="1031759" cy="549950"/>
        </a:xfrm>
      </xdr:grpSpPr>
      <xdr:sp macro="" textlink="">
        <xdr:nvSpPr>
          <xdr:cNvPr id="51" name="Скругленный прямоугольник 50"/>
          <xdr:cNvSpPr>
            <a:spLocks noChangeAspect="1"/>
          </xdr:cNvSpPr>
        </xdr:nvSpPr>
        <xdr:spPr>
          <a:xfrm>
            <a:off x="4002207" y="175916"/>
            <a:ext cx="1031759" cy="549950"/>
          </a:xfrm>
          <a:prstGeom prst="roundRect">
            <a:avLst/>
          </a:prstGeom>
          <a:solidFill>
            <a:schemeClr val="bg1"/>
          </a:solidFill>
          <a:ln>
            <a:noFill/>
          </a:ln>
          <a:effectLst>
            <a:outerShdw blurRad="50800" dist="38100" dir="2700000" algn="tl" rotWithShape="0">
              <a:prstClr val="black">
                <a:alpha val="40000"/>
              </a:prstClr>
            </a:outerShd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ru-RU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ru-RU"/>
          </a:p>
        </xdr:txBody>
      </xdr:sp>
      <xdr:pic>
        <xdr:nvPicPr>
          <xdr:cNvPr id="52" name="Picture 3"/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screen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>
            <a:fillRect/>
          </a:stretch>
        </xdr:blipFill>
        <xdr:spPr bwMode="auto">
          <a:xfrm>
            <a:off x="4096804" y="346957"/>
            <a:ext cx="856196" cy="17289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</xdr:pic>
    </xdr:grpSp>
    <xdr:clientData/>
  </xdr:twoCellAnchor>
  <xdr:twoCellAnchor>
    <xdr:from>
      <xdr:col>2</xdr:col>
      <xdr:colOff>522322</xdr:colOff>
      <xdr:row>0</xdr:row>
      <xdr:rowOff>95250</xdr:rowOff>
    </xdr:from>
    <xdr:to>
      <xdr:col>2</xdr:col>
      <xdr:colOff>1554081</xdr:colOff>
      <xdr:row>2</xdr:row>
      <xdr:rowOff>245150</xdr:rowOff>
    </xdr:to>
    <xdr:grpSp>
      <xdr:nvGrpSpPr>
        <xdr:cNvPr id="34" name="Группа 33"/>
        <xdr:cNvGrpSpPr/>
      </xdr:nvGrpSpPr>
      <xdr:grpSpPr>
        <a:xfrm>
          <a:off x="4665697" y="95250"/>
          <a:ext cx="1031759" cy="549950"/>
          <a:chOff x="7485097" y="161925"/>
          <a:chExt cx="1031759" cy="549950"/>
        </a:xfrm>
      </xdr:grpSpPr>
      <xdr:sp macro="" textlink="">
        <xdr:nvSpPr>
          <xdr:cNvPr id="47" name="Скругленный прямоугольник 46"/>
          <xdr:cNvSpPr>
            <a:spLocks noChangeAspect="1"/>
          </xdr:cNvSpPr>
        </xdr:nvSpPr>
        <xdr:spPr>
          <a:xfrm>
            <a:off x="7485097" y="161925"/>
            <a:ext cx="1031759" cy="549950"/>
          </a:xfrm>
          <a:prstGeom prst="roundRect">
            <a:avLst/>
          </a:prstGeom>
          <a:solidFill>
            <a:schemeClr val="bg1"/>
          </a:solidFill>
          <a:ln>
            <a:noFill/>
          </a:ln>
          <a:effectLst>
            <a:outerShdw blurRad="50800" dist="38100" dir="2700000" algn="tl" rotWithShape="0">
              <a:prstClr val="black">
                <a:alpha val="40000"/>
              </a:prstClr>
            </a:outerShd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ru-RU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ru-RU"/>
          </a:p>
        </xdr:txBody>
      </xdr:sp>
      <xdr:pic>
        <xdr:nvPicPr>
          <xdr:cNvPr id="48" name="Picture 2"/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screen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>
            <a:fillRect/>
          </a:stretch>
        </xdr:blipFill>
        <xdr:spPr bwMode="auto">
          <a:xfrm>
            <a:off x="7829930" y="222151"/>
            <a:ext cx="421883" cy="468753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</xdr:pic>
    </xdr:grpSp>
    <xdr:clientData/>
  </xdr:twoCellAnchor>
  <xdr:twoCellAnchor>
    <xdr:from>
      <xdr:col>2</xdr:col>
      <xdr:colOff>1676398</xdr:colOff>
      <xdr:row>0</xdr:row>
      <xdr:rowOff>95250</xdr:rowOff>
    </xdr:from>
    <xdr:to>
      <xdr:col>3</xdr:col>
      <xdr:colOff>803157</xdr:colOff>
      <xdr:row>2</xdr:row>
      <xdr:rowOff>245150</xdr:rowOff>
    </xdr:to>
    <xdr:grpSp>
      <xdr:nvGrpSpPr>
        <xdr:cNvPr id="35" name="Группа 34"/>
        <xdr:cNvGrpSpPr/>
      </xdr:nvGrpSpPr>
      <xdr:grpSpPr>
        <a:xfrm>
          <a:off x="5819773" y="95250"/>
          <a:ext cx="1031759" cy="549950"/>
          <a:chOff x="6343648" y="164798"/>
          <a:chExt cx="1031759" cy="549950"/>
        </a:xfrm>
      </xdr:grpSpPr>
      <xdr:sp macro="" textlink="">
        <xdr:nvSpPr>
          <xdr:cNvPr id="45" name="Скругленный прямоугольник 44"/>
          <xdr:cNvSpPr>
            <a:spLocks noChangeAspect="1"/>
          </xdr:cNvSpPr>
        </xdr:nvSpPr>
        <xdr:spPr>
          <a:xfrm>
            <a:off x="6343648" y="164798"/>
            <a:ext cx="1031759" cy="549950"/>
          </a:xfrm>
          <a:prstGeom prst="roundRect">
            <a:avLst/>
          </a:prstGeom>
          <a:solidFill>
            <a:schemeClr val="bg1"/>
          </a:solidFill>
          <a:ln>
            <a:noFill/>
          </a:ln>
          <a:effectLst>
            <a:outerShdw blurRad="50800" dist="38100" dir="2700000" algn="tl" rotWithShape="0">
              <a:prstClr val="black">
                <a:alpha val="40000"/>
              </a:prstClr>
            </a:outerShd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ru-RU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ru-RU"/>
          </a:p>
        </xdr:txBody>
      </xdr:sp>
      <xdr:pic>
        <xdr:nvPicPr>
          <xdr:cNvPr id="46" name="Picture 2"/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screen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>
            <a:fillRect/>
          </a:stretch>
        </xdr:blipFill>
        <xdr:spPr bwMode="auto">
          <a:xfrm>
            <a:off x="6692023" y="249651"/>
            <a:ext cx="366002" cy="36600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  <xdr:twoCellAnchor>
    <xdr:from>
      <xdr:col>0</xdr:col>
      <xdr:colOff>116007</xdr:colOff>
      <xdr:row>0</xdr:row>
      <xdr:rowOff>95250</xdr:rowOff>
    </xdr:from>
    <xdr:to>
      <xdr:col>0</xdr:col>
      <xdr:colOff>1147766</xdr:colOff>
      <xdr:row>2</xdr:row>
      <xdr:rowOff>245150</xdr:rowOff>
    </xdr:to>
    <xdr:grpSp>
      <xdr:nvGrpSpPr>
        <xdr:cNvPr id="36" name="Группа 35"/>
        <xdr:cNvGrpSpPr/>
      </xdr:nvGrpSpPr>
      <xdr:grpSpPr>
        <a:xfrm>
          <a:off x="116007" y="95250"/>
          <a:ext cx="1031759" cy="549950"/>
          <a:chOff x="5850057" y="153310"/>
          <a:chExt cx="1031759" cy="549950"/>
        </a:xfrm>
      </xdr:grpSpPr>
      <xdr:sp macro="" textlink="">
        <xdr:nvSpPr>
          <xdr:cNvPr id="43" name="Скругленный прямоугольник 42"/>
          <xdr:cNvSpPr>
            <a:spLocks noChangeAspect="1"/>
          </xdr:cNvSpPr>
        </xdr:nvSpPr>
        <xdr:spPr>
          <a:xfrm>
            <a:off x="5850057" y="153310"/>
            <a:ext cx="1031759" cy="549950"/>
          </a:xfrm>
          <a:prstGeom prst="roundRect">
            <a:avLst/>
          </a:prstGeom>
          <a:solidFill>
            <a:schemeClr val="bg1"/>
          </a:solidFill>
          <a:ln>
            <a:noFill/>
          </a:ln>
          <a:effectLst>
            <a:outerShdw blurRad="50800" dist="38100" dir="2700000" algn="tl" rotWithShape="0">
              <a:prstClr val="black">
                <a:alpha val="40000"/>
              </a:prstClr>
            </a:outerShd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ru-RU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ru-RU"/>
          </a:p>
        </xdr:txBody>
      </xdr:sp>
      <xdr:pic>
        <xdr:nvPicPr>
          <xdr:cNvPr id="44" name="Picture 2" descr="C:\Users\ODubovskaya\AppData\Local\Microsoft\Windows\Temporary Internet Files\Content.Outlook\BDWYAK0C\KPBY_Bird без подложки.png"/>
          <xdr:cNvPicPr>
            <a:picLocks noChangeAspect="1" noChangeArrowheads="1"/>
          </xdr:cNvPicPr>
        </xdr:nvPicPr>
        <xdr:blipFill>
          <a:blip xmlns:r="http://schemas.openxmlformats.org/officeDocument/2006/relationships" r:embed="rId4" cstate="screen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>
            <a:fillRect/>
          </a:stretch>
        </xdr:blipFill>
        <xdr:spPr bwMode="auto">
          <a:xfrm>
            <a:off x="6097082" y="237769"/>
            <a:ext cx="513268" cy="408302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  <xdr:twoCellAnchor>
    <xdr:from>
      <xdr:col>1</xdr:col>
      <xdr:colOff>931211</xdr:colOff>
      <xdr:row>0</xdr:row>
      <xdr:rowOff>98806</xdr:rowOff>
    </xdr:from>
    <xdr:to>
      <xdr:col>1</xdr:col>
      <xdr:colOff>1962970</xdr:colOff>
      <xdr:row>3</xdr:row>
      <xdr:rowOff>1056</xdr:rowOff>
    </xdr:to>
    <xdr:grpSp>
      <xdr:nvGrpSpPr>
        <xdr:cNvPr id="37" name="Группа 36"/>
        <xdr:cNvGrpSpPr/>
      </xdr:nvGrpSpPr>
      <xdr:grpSpPr>
        <a:xfrm>
          <a:off x="2388536" y="98806"/>
          <a:ext cx="1031759" cy="549950"/>
          <a:chOff x="2388536" y="166391"/>
          <a:chExt cx="1031759" cy="549950"/>
        </a:xfrm>
      </xdr:grpSpPr>
      <xdr:sp macro="" textlink="">
        <xdr:nvSpPr>
          <xdr:cNvPr id="41" name="Скругленный прямоугольник 40"/>
          <xdr:cNvSpPr>
            <a:spLocks noChangeAspect="1"/>
          </xdr:cNvSpPr>
        </xdr:nvSpPr>
        <xdr:spPr>
          <a:xfrm>
            <a:off x="2388536" y="166391"/>
            <a:ext cx="1031759" cy="549950"/>
          </a:xfrm>
          <a:prstGeom prst="roundRect">
            <a:avLst/>
          </a:prstGeom>
          <a:solidFill>
            <a:schemeClr val="bg1"/>
          </a:solidFill>
          <a:ln>
            <a:noFill/>
          </a:ln>
          <a:effectLst>
            <a:outerShdw blurRad="50800" dist="38100" dir="2700000" algn="tl" rotWithShape="0">
              <a:prstClr val="black">
                <a:alpha val="40000"/>
              </a:prstClr>
            </a:outerShd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ru-RU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ru-RU"/>
          </a:p>
        </xdr:txBody>
      </xdr:sp>
      <xdr:pic>
        <xdr:nvPicPr>
          <xdr:cNvPr id="42" name="Picture 2" descr="ВСЕ БАНКИ БЕЛАРУСИ | Кредиты. Вклады. Курсы валют. Банки Минска."/>
          <xdr:cNvPicPr>
            <a:picLocks noChangeAspect="1" noChangeArrowheads="1"/>
          </xdr:cNvPicPr>
        </xdr:nvPicPr>
        <xdr:blipFill>
          <a:blip xmlns:r="http://schemas.openxmlformats.org/officeDocument/2006/relationships" r:embed="rId5" cstate="screen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>
            <a:fillRect/>
          </a:stretch>
        </xdr:blipFill>
        <xdr:spPr bwMode="auto">
          <a:xfrm>
            <a:off x="2477752" y="317696"/>
            <a:ext cx="835037" cy="267114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  <xdr:twoCellAnchor>
    <xdr:from>
      <xdr:col>0</xdr:col>
      <xdr:colOff>1236011</xdr:colOff>
      <xdr:row>0</xdr:row>
      <xdr:rowOff>108331</xdr:rowOff>
    </xdr:from>
    <xdr:to>
      <xdr:col>1</xdr:col>
      <xdr:colOff>810445</xdr:colOff>
      <xdr:row>3</xdr:row>
      <xdr:rowOff>10581</xdr:rowOff>
    </xdr:to>
    <xdr:grpSp>
      <xdr:nvGrpSpPr>
        <xdr:cNvPr id="38" name="Группа 37"/>
        <xdr:cNvGrpSpPr/>
      </xdr:nvGrpSpPr>
      <xdr:grpSpPr>
        <a:xfrm>
          <a:off x="1236011" y="108331"/>
          <a:ext cx="1031759" cy="549950"/>
          <a:chOff x="1245536" y="166391"/>
          <a:chExt cx="1031759" cy="549950"/>
        </a:xfrm>
      </xdr:grpSpPr>
      <xdr:sp macro="" textlink="">
        <xdr:nvSpPr>
          <xdr:cNvPr id="39" name="Скругленный прямоугольник 38"/>
          <xdr:cNvSpPr>
            <a:spLocks noChangeAspect="1"/>
          </xdr:cNvSpPr>
        </xdr:nvSpPr>
        <xdr:spPr>
          <a:xfrm>
            <a:off x="1245536" y="166391"/>
            <a:ext cx="1031759" cy="549950"/>
          </a:xfrm>
          <a:prstGeom prst="roundRect">
            <a:avLst/>
          </a:prstGeom>
          <a:solidFill>
            <a:schemeClr val="bg1"/>
          </a:solidFill>
          <a:ln>
            <a:noFill/>
          </a:ln>
          <a:effectLst>
            <a:outerShdw blurRad="50800" dist="38100" dir="2700000" algn="tl" rotWithShape="0">
              <a:prstClr val="black">
                <a:alpha val="40000"/>
              </a:prstClr>
            </a:outerShd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ru-RU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ru-RU"/>
          </a:p>
        </xdr:txBody>
      </xdr:sp>
      <xdr:pic>
        <xdr:nvPicPr>
          <xdr:cNvPr id="40" name="Picture 4" descr="логотип Myfin.by"/>
          <xdr:cNvPicPr>
            <a:picLocks noChangeAspect="1" noChangeArrowheads="1"/>
          </xdr:cNvPicPr>
        </xdr:nvPicPr>
        <xdr:blipFill>
          <a:blip xmlns:r="http://schemas.openxmlformats.org/officeDocument/2006/relationships" r:embed="rId6" cstate="screen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>
            <a:fillRect/>
          </a:stretch>
        </xdr:blipFill>
        <xdr:spPr bwMode="auto">
          <a:xfrm>
            <a:off x="1333003" y="354779"/>
            <a:ext cx="876947" cy="197671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  <xdr:twoCellAnchor>
    <xdr:from>
      <xdr:col>3</xdr:col>
      <xdr:colOff>904875</xdr:colOff>
      <xdr:row>0</xdr:row>
      <xdr:rowOff>85725</xdr:rowOff>
    </xdr:from>
    <xdr:to>
      <xdr:col>4</xdr:col>
      <xdr:colOff>326909</xdr:colOff>
      <xdr:row>2</xdr:row>
      <xdr:rowOff>235625</xdr:rowOff>
    </xdr:to>
    <xdr:grpSp>
      <xdr:nvGrpSpPr>
        <xdr:cNvPr id="57" name="Группа 56"/>
        <xdr:cNvGrpSpPr/>
      </xdr:nvGrpSpPr>
      <xdr:grpSpPr>
        <a:xfrm>
          <a:off x="6953250" y="85725"/>
          <a:ext cx="1031759" cy="549950"/>
          <a:chOff x="7065958" y="2592920"/>
          <a:chExt cx="1362076" cy="726017"/>
        </a:xfrm>
      </xdr:grpSpPr>
      <xdr:sp macro="" textlink="">
        <xdr:nvSpPr>
          <xdr:cNvPr id="58" name="Скругленный прямоугольник 57"/>
          <xdr:cNvSpPr>
            <a:spLocks noChangeAspect="1"/>
          </xdr:cNvSpPr>
        </xdr:nvSpPr>
        <xdr:spPr>
          <a:xfrm>
            <a:off x="7065958" y="2592920"/>
            <a:ext cx="1362076" cy="726017"/>
          </a:xfrm>
          <a:prstGeom prst="roundRect">
            <a:avLst/>
          </a:prstGeom>
          <a:solidFill>
            <a:schemeClr val="bg1"/>
          </a:solidFill>
          <a:ln>
            <a:noFill/>
          </a:ln>
          <a:effectLst>
            <a:outerShdw blurRad="50800" dist="38100" dir="2700000" algn="tl" rotWithShape="0">
              <a:prstClr val="black">
                <a:alpha val="40000"/>
              </a:prstClr>
            </a:outerShd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ru-RU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ru-RU"/>
          </a:p>
        </xdr:txBody>
      </xdr:sp>
      <xdr:pic>
        <xdr:nvPicPr>
          <xdr:cNvPr id="59" name="Picture 2" descr="спортивные онлайн трансляции"/>
          <xdr:cNvPicPr>
            <a:picLocks noChangeAspect="1" noChangeArrowheads="1"/>
          </xdr:cNvPicPr>
        </xdr:nvPicPr>
        <xdr:blipFill rotWithShape="1">
          <a:blip xmlns:r="http://schemas.openxmlformats.org/officeDocument/2006/relationships" r:embed="rId7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t="-5694" b="46870"/>
          <a:stretch/>
        </xdr:blipFill>
        <xdr:spPr bwMode="auto">
          <a:xfrm>
            <a:off x="7145104" y="2823252"/>
            <a:ext cx="1186858" cy="265352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  <xdr:twoCellAnchor editAs="oneCell">
    <xdr:from>
      <xdr:col>7</xdr:col>
      <xdr:colOff>57150</xdr:colOff>
      <xdr:row>4</xdr:row>
      <xdr:rowOff>38100</xdr:rowOff>
    </xdr:from>
    <xdr:to>
      <xdr:col>7</xdr:col>
      <xdr:colOff>1124042</xdr:colOff>
      <xdr:row>9</xdr:row>
      <xdr:rowOff>46183</xdr:rowOff>
    </xdr:to>
    <xdr:pic>
      <xdr:nvPicPr>
        <xdr:cNvPr id="25" name="Рисунок 24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1944350" y="885825"/>
          <a:ext cx="1066892" cy="951058"/>
        </a:xfrm>
        <a:prstGeom prst="rect">
          <a:avLst/>
        </a:prstGeom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57150</xdr:colOff>
      <xdr:row>0</xdr:row>
      <xdr:rowOff>47625</xdr:rowOff>
    </xdr:from>
    <xdr:to>
      <xdr:col>6</xdr:col>
      <xdr:colOff>1124042</xdr:colOff>
      <xdr:row>4</xdr:row>
      <xdr:rowOff>179533</xdr:rowOff>
    </xdr:to>
    <xdr:pic>
      <xdr:nvPicPr>
        <xdr:cNvPr id="4" name="Рисунок 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229725" y="47625"/>
          <a:ext cx="1066892" cy="951058"/>
        </a:xfrm>
        <a:prstGeom prst="rect">
          <a:avLst/>
        </a:prstGeom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9525</xdr:rowOff>
    </xdr:to>
    <xdr:pic>
      <xdr:nvPicPr>
        <xdr:cNvPr id="2005972" name="Picture 33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0517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9525</xdr:rowOff>
    </xdr:to>
    <xdr:pic>
      <xdr:nvPicPr>
        <xdr:cNvPr id="2005973" name="Picture 34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0517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9525</xdr:colOff>
      <xdr:row>0</xdr:row>
      <xdr:rowOff>9525</xdr:rowOff>
    </xdr:to>
    <xdr:pic>
      <xdr:nvPicPr>
        <xdr:cNvPr id="2005974" name="Picture 35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672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9525</xdr:colOff>
      <xdr:row>0</xdr:row>
      <xdr:rowOff>9525</xdr:rowOff>
    </xdr:to>
    <xdr:pic>
      <xdr:nvPicPr>
        <xdr:cNvPr id="2005975" name="Picture 36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672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9525</xdr:rowOff>
    </xdr:to>
    <xdr:pic>
      <xdr:nvPicPr>
        <xdr:cNvPr id="2005976" name="Picture 37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0517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9525</xdr:rowOff>
    </xdr:to>
    <xdr:pic>
      <xdr:nvPicPr>
        <xdr:cNvPr id="2005977" name="Picture 38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0517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9525</xdr:colOff>
      <xdr:row>0</xdr:row>
      <xdr:rowOff>9525</xdr:rowOff>
    </xdr:to>
    <xdr:pic>
      <xdr:nvPicPr>
        <xdr:cNvPr id="2005978" name="Picture 39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672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9525</xdr:colOff>
      <xdr:row>0</xdr:row>
      <xdr:rowOff>9525</xdr:rowOff>
    </xdr:to>
    <xdr:pic>
      <xdr:nvPicPr>
        <xdr:cNvPr id="2005979" name="Picture 40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672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9525</xdr:rowOff>
    </xdr:to>
    <xdr:pic>
      <xdr:nvPicPr>
        <xdr:cNvPr id="2005980" name="Picture 42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0517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9525</xdr:rowOff>
    </xdr:to>
    <xdr:pic>
      <xdr:nvPicPr>
        <xdr:cNvPr id="2005981" name="Picture 43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0517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9525</xdr:colOff>
      <xdr:row>0</xdr:row>
      <xdr:rowOff>9525</xdr:rowOff>
    </xdr:to>
    <xdr:pic>
      <xdr:nvPicPr>
        <xdr:cNvPr id="2005982" name="Picture 44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672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9525</xdr:colOff>
      <xdr:row>0</xdr:row>
      <xdr:rowOff>9525</xdr:rowOff>
    </xdr:to>
    <xdr:pic>
      <xdr:nvPicPr>
        <xdr:cNvPr id="2005983" name="Picture 45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672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9525</xdr:rowOff>
    </xdr:to>
    <xdr:pic>
      <xdr:nvPicPr>
        <xdr:cNvPr id="2005984" name="Picture 46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0517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9525</xdr:rowOff>
    </xdr:to>
    <xdr:pic>
      <xdr:nvPicPr>
        <xdr:cNvPr id="2005985" name="Picture 47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0517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9525</xdr:colOff>
      <xdr:row>0</xdr:row>
      <xdr:rowOff>9525</xdr:rowOff>
    </xdr:to>
    <xdr:pic>
      <xdr:nvPicPr>
        <xdr:cNvPr id="2005986" name="Picture 48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672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9525</xdr:colOff>
      <xdr:row>0</xdr:row>
      <xdr:rowOff>9525</xdr:rowOff>
    </xdr:to>
    <xdr:pic>
      <xdr:nvPicPr>
        <xdr:cNvPr id="2005987" name="Picture 49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672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9525</xdr:rowOff>
    </xdr:to>
    <xdr:pic>
      <xdr:nvPicPr>
        <xdr:cNvPr id="2005988" name="Picture 51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0517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9525</xdr:rowOff>
    </xdr:to>
    <xdr:pic>
      <xdr:nvPicPr>
        <xdr:cNvPr id="2005989" name="Picture 52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0517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9525</xdr:colOff>
      <xdr:row>0</xdr:row>
      <xdr:rowOff>9525</xdr:rowOff>
    </xdr:to>
    <xdr:pic>
      <xdr:nvPicPr>
        <xdr:cNvPr id="2005990" name="Picture 53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672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9525</xdr:colOff>
      <xdr:row>0</xdr:row>
      <xdr:rowOff>9525</xdr:rowOff>
    </xdr:to>
    <xdr:pic>
      <xdr:nvPicPr>
        <xdr:cNvPr id="2005991" name="Picture 54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672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9525</xdr:rowOff>
    </xdr:to>
    <xdr:pic>
      <xdr:nvPicPr>
        <xdr:cNvPr id="2005992" name="Picture 55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0517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9525</xdr:rowOff>
    </xdr:to>
    <xdr:pic>
      <xdr:nvPicPr>
        <xdr:cNvPr id="2005993" name="Picture 56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0517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9525</xdr:colOff>
      <xdr:row>0</xdr:row>
      <xdr:rowOff>9525</xdr:rowOff>
    </xdr:to>
    <xdr:pic>
      <xdr:nvPicPr>
        <xdr:cNvPr id="2005994" name="Picture 57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672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9525</xdr:colOff>
      <xdr:row>0</xdr:row>
      <xdr:rowOff>9525</xdr:rowOff>
    </xdr:to>
    <xdr:pic>
      <xdr:nvPicPr>
        <xdr:cNvPr id="2005995" name="Picture 58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672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9525</xdr:rowOff>
    </xdr:to>
    <xdr:pic>
      <xdr:nvPicPr>
        <xdr:cNvPr id="2005996" name="Picture 60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0517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9525</xdr:rowOff>
    </xdr:to>
    <xdr:pic>
      <xdr:nvPicPr>
        <xdr:cNvPr id="2005997" name="Picture 61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0517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9525</xdr:colOff>
      <xdr:row>0</xdr:row>
      <xdr:rowOff>9525</xdr:rowOff>
    </xdr:to>
    <xdr:pic>
      <xdr:nvPicPr>
        <xdr:cNvPr id="2005998" name="Picture 62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672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9525</xdr:colOff>
      <xdr:row>0</xdr:row>
      <xdr:rowOff>9525</xdr:rowOff>
    </xdr:to>
    <xdr:pic>
      <xdr:nvPicPr>
        <xdr:cNvPr id="2005999" name="Picture 63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672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9525</xdr:rowOff>
    </xdr:to>
    <xdr:pic>
      <xdr:nvPicPr>
        <xdr:cNvPr id="2006000" name="Picture 64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0517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9525</xdr:rowOff>
    </xdr:to>
    <xdr:pic>
      <xdr:nvPicPr>
        <xdr:cNvPr id="2006001" name="Picture 65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0517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9525</xdr:colOff>
      <xdr:row>0</xdr:row>
      <xdr:rowOff>9525</xdr:rowOff>
    </xdr:to>
    <xdr:pic>
      <xdr:nvPicPr>
        <xdr:cNvPr id="2006002" name="Picture 66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672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9525</xdr:colOff>
      <xdr:row>0</xdr:row>
      <xdr:rowOff>9525</xdr:rowOff>
    </xdr:to>
    <xdr:pic>
      <xdr:nvPicPr>
        <xdr:cNvPr id="2006003" name="Picture 67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672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9525</xdr:rowOff>
    </xdr:to>
    <xdr:pic>
      <xdr:nvPicPr>
        <xdr:cNvPr id="2006004" name="Picture 42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0517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9525</xdr:rowOff>
    </xdr:to>
    <xdr:pic>
      <xdr:nvPicPr>
        <xdr:cNvPr id="2006005" name="Picture 43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0517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9525</xdr:colOff>
      <xdr:row>0</xdr:row>
      <xdr:rowOff>9525</xdr:rowOff>
    </xdr:to>
    <xdr:pic>
      <xdr:nvPicPr>
        <xdr:cNvPr id="2006006" name="Picture 44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672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9525</xdr:colOff>
      <xdr:row>0</xdr:row>
      <xdr:rowOff>9525</xdr:rowOff>
    </xdr:to>
    <xdr:pic>
      <xdr:nvPicPr>
        <xdr:cNvPr id="2006007" name="Picture 45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672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9525</xdr:rowOff>
    </xdr:to>
    <xdr:pic>
      <xdr:nvPicPr>
        <xdr:cNvPr id="2006008" name="Picture 46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0517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9525</xdr:rowOff>
    </xdr:to>
    <xdr:pic>
      <xdr:nvPicPr>
        <xdr:cNvPr id="2006009" name="Picture 47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0517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9525</xdr:colOff>
      <xdr:row>0</xdr:row>
      <xdr:rowOff>9525</xdr:rowOff>
    </xdr:to>
    <xdr:pic>
      <xdr:nvPicPr>
        <xdr:cNvPr id="2006010" name="Picture 48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672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9525</xdr:colOff>
      <xdr:row>0</xdr:row>
      <xdr:rowOff>9525</xdr:rowOff>
    </xdr:to>
    <xdr:pic>
      <xdr:nvPicPr>
        <xdr:cNvPr id="2006011" name="Picture 49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672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9525</xdr:rowOff>
    </xdr:to>
    <xdr:pic>
      <xdr:nvPicPr>
        <xdr:cNvPr id="2006012" name="Picture 33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0517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9525</xdr:rowOff>
    </xdr:to>
    <xdr:pic>
      <xdr:nvPicPr>
        <xdr:cNvPr id="2006013" name="Picture 34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0517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9525</xdr:colOff>
      <xdr:row>0</xdr:row>
      <xdr:rowOff>9525</xdr:rowOff>
    </xdr:to>
    <xdr:pic>
      <xdr:nvPicPr>
        <xdr:cNvPr id="2006014" name="Picture 35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672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9525</xdr:colOff>
      <xdr:row>0</xdr:row>
      <xdr:rowOff>9525</xdr:rowOff>
    </xdr:to>
    <xdr:pic>
      <xdr:nvPicPr>
        <xdr:cNvPr id="2006015" name="Picture 36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672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9525</xdr:rowOff>
    </xdr:to>
    <xdr:pic>
      <xdr:nvPicPr>
        <xdr:cNvPr id="2007040" name="Picture 37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0517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9525</xdr:rowOff>
    </xdr:to>
    <xdr:pic>
      <xdr:nvPicPr>
        <xdr:cNvPr id="2007041" name="Picture 38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0517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9525</xdr:colOff>
      <xdr:row>0</xdr:row>
      <xdr:rowOff>9525</xdr:rowOff>
    </xdr:to>
    <xdr:pic>
      <xdr:nvPicPr>
        <xdr:cNvPr id="2007042" name="Picture 39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672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9525</xdr:colOff>
      <xdr:row>0</xdr:row>
      <xdr:rowOff>9525</xdr:rowOff>
    </xdr:to>
    <xdr:pic>
      <xdr:nvPicPr>
        <xdr:cNvPr id="2007043" name="Picture 40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672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9525</xdr:rowOff>
    </xdr:to>
    <xdr:pic>
      <xdr:nvPicPr>
        <xdr:cNvPr id="2007044" name="Picture 42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0517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9525</xdr:rowOff>
    </xdr:to>
    <xdr:pic>
      <xdr:nvPicPr>
        <xdr:cNvPr id="2007045" name="Picture 43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0517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9525</xdr:colOff>
      <xdr:row>0</xdr:row>
      <xdr:rowOff>9525</xdr:rowOff>
    </xdr:to>
    <xdr:pic>
      <xdr:nvPicPr>
        <xdr:cNvPr id="2007046" name="Picture 44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672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9525</xdr:colOff>
      <xdr:row>0</xdr:row>
      <xdr:rowOff>9525</xdr:rowOff>
    </xdr:to>
    <xdr:pic>
      <xdr:nvPicPr>
        <xdr:cNvPr id="2007047" name="Picture 45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672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9525</xdr:rowOff>
    </xdr:to>
    <xdr:pic>
      <xdr:nvPicPr>
        <xdr:cNvPr id="2007048" name="Picture 46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0517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9525</xdr:rowOff>
    </xdr:to>
    <xdr:pic>
      <xdr:nvPicPr>
        <xdr:cNvPr id="2007049" name="Picture 47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0517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9525</xdr:colOff>
      <xdr:row>0</xdr:row>
      <xdr:rowOff>9525</xdr:rowOff>
    </xdr:to>
    <xdr:pic>
      <xdr:nvPicPr>
        <xdr:cNvPr id="2007050" name="Picture 48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672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9525</xdr:colOff>
      <xdr:row>0</xdr:row>
      <xdr:rowOff>9525</xdr:rowOff>
    </xdr:to>
    <xdr:pic>
      <xdr:nvPicPr>
        <xdr:cNvPr id="2007051" name="Picture 49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672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9525</xdr:rowOff>
    </xdr:to>
    <xdr:pic>
      <xdr:nvPicPr>
        <xdr:cNvPr id="2007052" name="Picture 51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0517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9525</xdr:rowOff>
    </xdr:to>
    <xdr:pic>
      <xdr:nvPicPr>
        <xdr:cNvPr id="2007053" name="Picture 52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0517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9525</xdr:colOff>
      <xdr:row>0</xdr:row>
      <xdr:rowOff>9525</xdr:rowOff>
    </xdr:to>
    <xdr:pic>
      <xdr:nvPicPr>
        <xdr:cNvPr id="2007054" name="Picture 53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672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9525</xdr:colOff>
      <xdr:row>0</xdr:row>
      <xdr:rowOff>9525</xdr:rowOff>
    </xdr:to>
    <xdr:pic>
      <xdr:nvPicPr>
        <xdr:cNvPr id="2007055" name="Picture 54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672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9525</xdr:rowOff>
    </xdr:to>
    <xdr:pic>
      <xdr:nvPicPr>
        <xdr:cNvPr id="2007056" name="Picture 55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0517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9525</xdr:rowOff>
    </xdr:to>
    <xdr:pic>
      <xdr:nvPicPr>
        <xdr:cNvPr id="2007057" name="Picture 56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0517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9525</xdr:colOff>
      <xdr:row>0</xdr:row>
      <xdr:rowOff>9525</xdr:rowOff>
    </xdr:to>
    <xdr:pic>
      <xdr:nvPicPr>
        <xdr:cNvPr id="2007058" name="Picture 57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672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9525</xdr:colOff>
      <xdr:row>0</xdr:row>
      <xdr:rowOff>9525</xdr:rowOff>
    </xdr:to>
    <xdr:pic>
      <xdr:nvPicPr>
        <xdr:cNvPr id="2007059" name="Picture 58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672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9525</xdr:rowOff>
    </xdr:to>
    <xdr:pic>
      <xdr:nvPicPr>
        <xdr:cNvPr id="2007060" name="Picture 60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0517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9525</xdr:rowOff>
    </xdr:to>
    <xdr:pic>
      <xdr:nvPicPr>
        <xdr:cNvPr id="2007061" name="Picture 61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0517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9525</xdr:colOff>
      <xdr:row>0</xdr:row>
      <xdr:rowOff>9525</xdr:rowOff>
    </xdr:to>
    <xdr:pic>
      <xdr:nvPicPr>
        <xdr:cNvPr id="2007062" name="Picture 62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672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9525</xdr:colOff>
      <xdr:row>0</xdr:row>
      <xdr:rowOff>9525</xdr:rowOff>
    </xdr:to>
    <xdr:pic>
      <xdr:nvPicPr>
        <xdr:cNvPr id="2007063" name="Picture 63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672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9525</xdr:rowOff>
    </xdr:to>
    <xdr:pic>
      <xdr:nvPicPr>
        <xdr:cNvPr id="2007064" name="Picture 64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0517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9525</xdr:rowOff>
    </xdr:to>
    <xdr:pic>
      <xdr:nvPicPr>
        <xdr:cNvPr id="2007065" name="Picture 65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0517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9525</xdr:colOff>
      <xdr:row>0</xdr:row>
      <xdr:rowOff>9525</xdr:rowOff>
    </xdr:to>
    <xdr:pic>
      <xdr:nvPicPr>
        <xdr:cNvPr id="2007066" name="Picture 66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672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9525</xdr:colOff>
      <xdr:row>0</xdr:row>
      <xdr:rowOff>9525</xdr:rowOff>
    </xdr:to>
    <xdr:pic>
      <xdr:nvPicPr>
        <xdr:cNvPr id="2007067" name="Picture 67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672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9525</xdr:rowOff>
    </xdr:to>
    <xdr:pic>
      <xdr:nvPicPr>
        <xdr:cNvPr id="2007068" name="Picture 42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0517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9525</xdr:rowOff>
    </xdr:to>
    <xdr:pic>
      <xdr:nvPicPr>
        <xdr:cNvPr id="2007069" name="Picture 43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0517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9525</xdr:colOff>
      <xdr:row>0</xdr:row>
      <xdr:rowOff>9525</xdr:rowOff>
    </xdr:to>
    <xdr:pic>
      <xdr:nvPicPr>
        <xdr:cNvPr id="2007070" name="Picture 44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672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9525</xdr:colOff>
      <xdr:row>0</xdr:row>
      <xdr:rowOff>9525</xdr:rowOff>
    </xdr:to>
    <xdr:pic>
      <xdr:nvPicPr>
        <xdr:cNvPr id="2007071" name="Picture 45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672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9525</xdr:rowOff>
    </xdr:to>
    <xdr:pic>
      <xdr:nvPicPr>
        <xdr:cNvPr id="2007072" name="Picture 46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0517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9525</xdr:rowOff>
    </xdr:to>
    <xdr:pic>
      <xdr:nvPicPr>
        <xdr:cNvPr id="2007073" name="Picture 47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0517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9525</xdr:colOff>
      <xdr:row>0</xdr:row>
      <xdr:rowOff>9525</xdr:rowOff>
    </xdr:to>
    <xdr:pic>
      <xdr:nvPicPr>
        <xdr:cNvPr id="2007074" name="Picture 48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672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9525</xdr:colOff>
      <xdr:row>0</xdr:row>
      <xdr:rowOff>9525</xdr:rowOff>
    </xdr:to>
    <xdr:pic>
      <xdr:nvPicPr>
        <xdr:cNvPr id="2007075" name="Picture 49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672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9525</xdr:colOff>
      <xdr:row>13</xdr:row>
      <xdr:rowOff>9525</xdr:rowOff>
    </xdr:to>
    <xdr:pic>
      <xdr:nvPicPr>
        <xdr:cNvPr id="2007076" name="Picture 33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05175" y="3905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9525</xdr:colOff>
      <xdr:row>13</xdr:row>
      <xdr:rowOff>9525</xdr:rowOff>
    </xdr:to>
    <xdr:pic>
      <xdr:nvPicPr>
        <xdr:cNvPr id="2007077" name="Picture 34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05175" y="3905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9525</xdr:colOff>
      <xdr:row>13</xdr:row>
      <xdr:rowOff>9525</xdr:rowOff>
    </xdr:to>
    <xdr:pic>
      <xdr:nvPicPr>
        <xdr:cNvPr id="2007078" name="Picture 35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67225" y="3905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9525</xdr:colOff>
      <xdr:row>13</xdr:row>
      <xdr:rowOff>9525</xdr:rowOff>
    </xdr:to>
    <xdr:pic>
      <xdr:nvPicPr>
        <xdr:cNvPr id="2007079" name="Picture 36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67225" y="3905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9525</xdr:colOff>
      <xdr:row>13</xdr:row>
      <xdr:rowOff>9525</xdr:rowOff>
    </xdr:to>
    <xdr:pic>
      <xdr:nvPicPr>
        <xdr:cNvPr id="2007080" name="Picture 37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05175" y="3905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9525</xdr:colOff>
      <xdr:row>13</xdr:row>
      <xdr:rowOff>9525</xdr:rowOff>
    </xdr:to>
    <xdr:pic>
      <xdr:nvPicPr>
        <xdr:cNvPr id="2007081" name="Picture 38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05175" y="3905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9525</xdr:colOff>
      <xdr:row>13</xdr:row>
      <xdr:rowOff>9525</xdr:rowOff>
    </xdr:to>
    <xdr:pic>
      <xdr:nvPicPr>
        <xdr:cNvPr id="2007082" name="Picture 39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67225" y="3905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9525</xdr:colOff>
      <xdr:row>13</xdr:row>
      <xdr:rowOff>9525</xdr:rowOff>
    </xdr:to>
    <xdr:pic>
      <xdr:nvPicPr>
        <xdr:cNvPr id="2007083" name="Picture 40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67225" y="3905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9525</xdr:colOff>
      <xdr:row>13</xdr:row>
      <xdr:rowOff>9525</xdr:rowOff>
    </xdr:to>
    <xdr:pic>
      <xdr:nvPicPr>
        <xdr:cNvPr id="2007084" name="Picture 42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05175" y="3905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9525</xdr:colOff>
      <xdr:row>13</xdr:row>
      <xdr:rowOff>9525</xdr:rowOff>
    </xdr:to>
    <xdr:pic>
      <xdr:nvPicPr>
        <xdr:cNvPr id="2007085" name="Picture 43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05175" y="3905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9525</xdr:colOff>
      <xdr:row>13</xdr:row>
      <xdr:rowOff>9525</xdr:rowOff>
    </xdr:to>
    <xdr:pic>
      <xdr:nvPicPr>
        <xdr:cNvPr id="2007086" name="Picture 44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67225" y="3905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9525</xdr:colOff>
      <xdr:row>13</xdr:row>
      <xdr:rowOff>9525</xdr:rowOff>
    </xdr:to>
    <xdr:pic>
      <xdr:nvPicPr>
        <xdr:cNvPr id="2007087" name="Picture 45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67225" y="3905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9525</xdr:colOff>
      <xdr:row>13</xdr:row>
      <xdr:rowOff>9525</xdr:rowOff>
    </xdr:to>
    <xdr:pic>
      <xdr:nvPicPr>
        <xdr:cNvPr id="2007088" name="Picture 46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05175" y="3905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9525</xdr:colOff>
      <xdr:row>13</xdr:row>
      <xdr:rowOff>9525</xdr:rowOff>
    </xdr:to>
    <xdr:pic>
      <xdr:nvPicPr>
        <xdr:cNvPr id="2007089" name="Picture 47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05175" y="3905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9525</xdr:colOff>
      <xdr:row>13</xdr:row>
      <xdr:rowOff>9525</xdr:rowOff>
    </xdr:to>
    <xdr:pic>
      <xdr:nvPicPr>
        <xdr:cNvPr id="2007090" name="Picture 48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67225" y="3905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9525</xdr:colOff>
      <xdr:row>13</xdr:row>
      <xdr:rowOff>9525</xdr:rowOff>
    </xdr:to>
    <xdr:pic>
      <xdr:nvPicPr>
        <xdr:cNvPr id="2007091" name="Picture 49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67225" y="3905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9525</xdr:colOff>
      <xdr:row>13</xdr:row>
      <xdr:rowOff>9525</xdr:rowOff>
    </xdr:to>
    <xdr:pic>
      <xdr:nvPicPr>
        <xdr:cNvPr id="2007092" name="Picture 51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05175" y="3905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9525</xdr:colOff>
      <xdr:row>13</xdr:row>
      <xdr:rowOff>9525</xdr:rowOff>
    </xdr:to>
    <xdr:pic>
      <xdr:nvPicPr>
        <xdr:cNvPr id="2007093" name="Picture 52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05175" y="3905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9525</xdr:colOff>
      <xdr:row>13</xdr:row>
      <xdr:rowOff>9525</xdr:rowOff>
    </xdr:to>
    <xdr:pic>
      <xdr:nvPicPr>
        <xdr:cNvPr id="2007094" name="Picture 53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67225" y="3905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9525</xdr:colOff>
      <xdr:row>13</xdr:row>
      <xdr:rowOff>9525</xdr:rowOff>
    </xdr:to>
    <xdr:pic>
      <xdr:nvPicPr>
        <xdr:cNvPr id="2007095" name="Picture 54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67225" y="3905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9525</xdr:colOff>
      <xdr:row>13</xdr:row>
      <xdr:rowOff>9525</xdr:rowOff>
    </xdr:to>
    <xdr:pic>
      <xdr:nvPicPr>
        <xdr:cNvPr id="2007096" name="Picture 55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05175" y="3905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9525</xdr:colOff>
      <xdr:row>13</xdr:row>
      <xdr:rowOff>9525</xdr:rowOff>
    </xdr:to>
    <xdr:pic>
      <xdr:nvPicPr>
        <xdr:cNvPr id="2007097" name="Picture 56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05175" y="3905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9525</xdr:colOff>
      <xdr:row>13</xdr:row>
      <xdr:rowOff>9525</xdr:rowOff>
    </xdr:to>
    <xdr:pic>
      <xdr:nvPicPr>
        <xdr:cNvPr id="2007098" name="Picture 57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67225" y="3905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9525</xdr:colOff>
      <xdr:row>13</xdr:row>
      <xdr:rowOff>9525</xdr:rowOff>
    </xdr:to>
    <xdr:pic>
      <xdr:nvPicPr>
        <xdr:cNvPr id="2007099" name="Picture 58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67225" y="3905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9525</xdr:colOff>
      <xdr:row>13</xdr:row>
      <xdr:rowOff>9525</xdr:rowOff>
    </xdr:to>
    <xdr:pic>
      <xdr:nvPicPr>
        <xdr:cNvPr id="2007100" name="Picture 60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05175" y="3905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9525</xdr:colOff>
      <xdr:row>13</xdr:row>
      <xdr:rowOff>9525</xdr:rowOff>
    </xdr:to>
    <xdr:pic>
      <xdr:nvPicPr>
        <xdr:cNvPr id="2007101" name="Picture 61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05175" y="3905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9525</xdr:colOff>
      <xdr:row>13</xdr:row>
      <xdr:rowOff>9525</xdr:rowOff>
    </xdr:to>
    <xdr:pic>
      <xdr:nvPicPr>
        <xdr:cNvPr id="2007102" name="Picture 62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67225" y="3905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9525</xdr:colOff>
      <xdr:row>13</xdr:row>
      <xdr:rowOff>9525</xdr:rowOff>
    </xdr:to>
    <xdr:pic>
      <xdr:nvPicPr>
        <xdr:cNvPr id="2007103" name="Picture 63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67225" y="3905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9525</xdr:colOff>
      <xdr:row>13</xdr:row>
      <xdr:rowOff>9525</xdr:rowOff>
    </xdr:to>
    <xdr:pic>
      <xdr:nvPicPr>
        <xdr:cNvPr id="2007104" name="Picture 64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05175" y="3905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9525</xdr:colOff>
      <xdr:row>13</xdr:row>
      <xdr:rowOff>9525</xdr:rowOff>
    </xdr:to>
    <xdr:pic>
      <xdr:nvPicPr>
        <xdr:cNvPr id="2007105" name="Picture 65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05175" y="3905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9525</xdr:colOff>
      <xdr:row>13</xdr:row>
      <xdr:rowOff>9525</xdr:rowOff>
    </xdr:to>
    <xdr:pic>
      <xdr:nvPicPr>
        <xdr:cNvPr id="2007106" name="Picture 66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67225" y="3905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9525</xdr:colOff>
      <xdr:row>13</xdr:row>
      <xdr:rowOff>9525</xdr:rowOff>
    </xdr:to>
    <xdr:pic>
      <xdr:nvPicPr>
        <xdr:cNvPr id="2007107" name="Picture 67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67225" y="3905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9525</xdr:colOff>
      <xdr:row>13</xdr:row>
      <xdr:rowOff>9525</xdr:rowOff>
    </xdr:to>
    <xdr:pic>
      <xdr:nvPicPr>
        <xdr:cNvPr id="2007108" name="Picture 42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05175" y="3905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9525</xdr:colOff>
      <xdr:row>13</xdr:row>
      <xdr:rowOff>9525</xdr:rowOff>
    </xdr:to>
    <xdr:pic>
      <xdr:nvPicPr>
        <xdr:cNvPr id="2007109" name="Picture 43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05175" y="3905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9525</xdr:colOff>
      <xdr:row>13</xdr:row>
      <xdr:rowOff>9525</xdr:rowOff>
    </xdr:to>
    <xdr:pic>
      <xdr:nvPicPr>
        <xdr:cNvPr id="2007110" name="Picture 44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67225" y="3905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9525</xdr:colOff>
      <xdr:row>13</xdr:row>
      <xdr:rowOff>9525</xdr:rowOff>
    </xdr:to>
    <xdr:pic>
      <xdr:nvPicPr>
        <xdr:cNvPr id="2007111" name="Picture 45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67225" y="3905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9525</xdr:colOff>
      <xdr:row>13</xdr:row>
      <xdr:rowOff>9525</xdr:rowOff>
    </xdr:to>
    <xdr:pic>
      <xdr:nvPicPr>
        <xdr:cNvPr id="2007112" name="Picture 46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05175" y="3905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9525</xdr:colOff>
      <xdr:row>13</xdr:row>
      <xdr:rowOff>9525</xdr:rowOff>
    </xdr:to>
    <xdr:pic>
      <xdr:nvPicPr>
        <xdr:cNvPr id="2007113" name="Picture 47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05175" y="3905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9525</xdr:colOff>
      <xdr:row>13</xdr:row>
      <xdr:rowOff>9525</xdr:rowOff>
    </xdr:to>
    <xdr:pic>
      <xdr:nvPicPr>
        <xdr:cNvPr id="2007114" name="Picture 48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67225" y="3905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9525</xdr:colOff>
      <xdr:row>13</xdr:row>
      <xdr:rowOff>9525</xdr:rowOff>
    </xdr:to>
    <xdr:pic>
      <xdr:nvPicPr>
        <xdr:cNvPr id="2007115" name="Picture 49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67225" y="3905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3</xdr:row>
      <xdr:rowOff>0</xdr:rowOff>
    </xdr:from>
    <xdr:to>
      <xdr:col>2</xdr:col>
      <xdr:colOff>9525</xdr:colOff>
      <xdr:row>3</xdr:row>
      <xdr:rowOff>0</xdr:rowOff>
    </xdr:to>
    <xdr:pic>
      <xdr:nvPicPr>
        <xdr:cNvPr id="2007116" name="Picture 3" descr="http://img.mail.ru/1.gif"/>
        <xdr:cNvPicPr>
          <a:picLocks noChangeAspect="1" noChangeArrowheads="1"/>
        </xdr:cNvPicPr>
      </xdr:nvPicPr>
      <xdr:blipFill>
        <a:blip xmlns:r="http://schemas.openxmlformats.org/officeDocument/2006/relationships" r:embed="rId2" r:link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05175" y="9334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3</xdr:row>
      <xdr:rowOff>0</xdr:rowOff>
    </xdr:from>
    <xdr:to>
      <xdr:col>2</xdr:col>
      <xdr:colOff>9525</xdr:colOff>
      <xdr:row>3</xdr:row>
      <xdr:rowOff>0</xdr:rowOff>
    </xdr:to>
    <xdr:pic>
      <xdr:nvPicPr>
        <xdr:cNvPr id="2007117" name="Picture 3" descr="http://img.mail.ru/1.gif"/>
        <xdr:cNvPicPr>
          <a:picLocks noChangeAspect="1" noChangeArrowheads="1"/>
        </xdr:cNvPicPr>
      </xdr:nvPicPr>
      <xdr:blipFill>
        <a:blip xmlns:r="http://schemas.openxmlformats.org/officeDocument/2006/relationships" r:embed="rId2" r:link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05175" y="9334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0</xdr:colOff>
      <xdr:row>3</xdr:row>
      <xdr:rowOff>0</xdr:rowOff>
    </xdr:from>
    <xdr:to>
      <xdr:col>7</xdr:col>
      <xdr:colOff>0</xdr:colOff>
      <xdr:row>3</xdr:row>
      <xdr:rowOff>0</xdr:rowOff>
    </xdr:to>
    <xdr:pic>
      <xdr:nvPicPr>
        <xdr:cNvPr id="2007118" name="Picture 3" descr="http://img.mail.ru/1.gif"/>
        <xdr:cNvPicPr>
          <a:picLocks noChangeAspect="1" noChangeArrowheads="1"/>
        </xdr:cNvPicPr>
      </xdr:nvPicPr>
      <xdr:blipFill>
        <a:blip xmlns:r="http://schemas.openxmlformats.org/officeDocument/2006/relationships" r:embed="rId2" r:link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87025" y="93345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0</xdr:colOff>
      <xdr:row>3</xdr:row>
      <xdr:rowOff>0</xdr:rowOff>
    </xdr:from>
    <xdr:to>
      <xdr:col>7</xdr:col>
      <xdr:colOff>0</xdr:colOff>
      <xdr:row>3</xdr:row>
      <xdr:rowOff>0</xdr:rowOff>
    </xdr:to>
    <xdr:pic>
      <xdr:nvPicPr>
        <xdr:cNvPr id="2007119" name="Picture 3" descr="http://img.mail.ru/1.gif"/>
        <xdr:cNvPicPr>
          <a:picLocks noChangeAspect="1" noChangeArrowheads="1"/>
        </xdr:cNvPicPr>
      </xdr:nvPicPr>
      <xdr:blipFill>
        <a:blip xmlns:r="http://schemas.openxmlformats.org/officeDocument/2006/relationships" r:embed="rId2" r:link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87025" y="93345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9525</xdr:colOff>
      <xdr:row>13</xdr:row>
      <xdr:rowOff>9525</xdr:rowOff>
    </xdr:to>
    <xdr:pic>
      <xdr:nvPicPr>
        <xdr:cNvPr id="2007120" name="Picture 33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05175" y="3905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9525</xdr:colOff>
      <xdr:row>13</xdr:row>
      <xdr:rowOff>9525</xdr:rowOff>
    </xdr:to>
    <xdr:pic>
      <xdr:nvPicPr>
        <xdr:cNvPr id="2007121" name="Picture 34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05175" y="3905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9525</xdr:colOff>
      <xdr:row>13</xdr:row>
      <xdr:rowOff>9525</xdr:rowOff>
    </xdr:to>
    <xdr:pic>
      <xdr:nvPicPr>
        <xdr:cNvPr id="2007122" name="Picture 35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67225" y="3905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9525</xdr:colOff>
      <xdr:row>13</xdr:row>
      <xdr:rowOff>9525</xdr:rowOff>
    </xdr:to>
    <xdr:pic>
      <xdr:nvPicPr>
        <xdr:cNvPr id="2007123" name="Picture 36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67225" y="3905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9525</xdr:colOff>
      <xdr:row>13</xdr:row>
      <xdr:rowOff>9525</xdr:rowOff>
    </xdr:to>
    <xdr:pic>
      <xdr:nvPicPr>
        <xdr:cNvPr id="2007124" name="Picture 37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05175" y="3905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9525</xdr:colOff>
      <xdr:row>13</xdr:row>
      <xdr:rowOff>9525</xdr:rowOff>
    </xdr:to>
    <xdr:pic>
      <xdr:nvPicPr>
        <xdr:cNvPr id="2007125" name="Picture 38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05175" y="3905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9525</xdr:colOff>
      <xdr:row>13</xdr:row>
      <xdr:rowOff>9525</xdr:rowOff>
    </xdr:to>
    <xdr:pic>
      <xdr:nvPicPr>
        <xdr:cNvPr id="2007126" name="Picture 39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67225" y="3905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9525</xdr:colOff>
      <xdr:row>13</xdr:row>
      <xdr:rowOff>9525</xdr:rowOff>
    </xdr:to>
    <xdr:pic>
      <xdr:nvPicPr>
        <xdr:cNvPr id="2007127" name="Picture 40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67225" y="3905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9525</xdr:colOff>
      <xdr:row>13</xdr:row>
      <xdr:rowOff>9525</xdr:rowOff>
    </xdr:to>
    <xdr:pic>
      <xdr:nvPicPr>
        <xdr:cNvPr id="2007128" name="Picture 42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05175" y="3905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9525</xdr:colOff>
      <xdr:row>13</xdr:row>
      <xdr:rowOff>9525</xdr:rowOff>
    </xdr:to>
    <xdr:pic>
      <xdr:nvPicPr>
        <xdr:cNvPr id="2007129" name="Picture 43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05175" y="3905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9525</xdr:colOff>
      <xdr:row>13</xdr:row>
      <xdr:rowOff>9525</xdr:rowOff>
    </xdr:to>
    <xdr:pic>
      <xdr:nvPicPr>
        <xdr:cNvPr id="2007130" name="Picture 44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67225" y="3905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9525</xdr:colOff>
      <xdr:row>13</xdr:row>
      <xdr:rowOff>9525</xdr:rowOff>
    </xdr:to>
    <xdr:pic>
      <xdr:nvPicPr>
        <xdr:cNvPr id="2007131" name="Picture 45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67225" y="3905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9525</xdr:colOff>
      <xdr:row>13</xdr:row>
      <xdr:rowOff>9525</xdr:rowOff>
    </xdr:to>
    <xdr:pic>
      <xdr:nvPicPr>
        <xdr:cNvPr id="2007132" name="Picture 46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05175" y="3905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9525</xdr:colOff>
      <xdr:row>13</xdr:row>
      <xdr:rowOff>9525</xdr:rowOff>
    </xdr:to>
    <xdr:pic>
      <xdr:nvPicPr>
        <xdr:cNvPr id="2007133" name="Picture 47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05175" y="3905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9525</xdr:colOff>
      <xdr:row>13</xdr:row>
      <xdr:rowOff>9525</xdr:rowOff>
    </xdr:to>
    <xdr:pic>
      <xdr:nvPicPr>
        <xdr:cNvPr id="2007134" name="Picture 48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67225" y="3905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9525</xdr:colOff>
      <xdr:row>13</xdr:row>
      <xdr:rowOff>9525</xdr:rowOff>
    </xdr:to>
    <xdr:pic>
      <xdr:nvPicPr>
        <xdr:cNvPr id="2007135" name="Picture 49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67225" y="3905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9525</xdr:colOff>
      <xdr:row>13</xdr:row>
      <xdr:rowOff>9525</xdr:rowOff>
    </xdr:to>
    <xdr:pic>
      <xdr:nvPicPr>
        <xdr:cNvPr id="2007136" name="Picture 51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05175" y="3905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9525</xdr:colOff>
      <xdr:row>13</xdr:row>
      <xdr:rowOff>9525</xdr:rowOff>
    </xdr:to>
    <xdr:pic>
      <xdr:nvPicPr>
        <xdr:cNvPr id="2007137" name="Picture 52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05175" y="3905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9525</xdr:colOff>
      <xdr:row>13</xdr:row>
      <xdr:rowOff>9525</xdr:rowOff>
    </xdr:to>
    <xdr:pic>
      <xdr:nvPicPr>
        <xdr:cNvPr id="2007138" name="Picture 53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67225" y="3905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9525</xdr:colOff>
      <xdr:row>13</xdr:row>
      <xdr:rowOff>9525</xdr:rowOff>
    </xdr:to>
    <xdr:pic>
      <xdr:nvPicPr>
        <xdr:cNvPr id="2007139" name="Picture 54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67225" y="3905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9525</xdr:colOff>
      <xdr:row>13</xdr:row>
      <xdr:rowOff>9525</xdr:rowOff>
    </xdr:to>
    <xdr:pic>
      <xdr:nvPicPr>
        <xdr:cNvPr id="2007140" name="Picture 55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05175" y="3905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9525</xdr:colOff>
      <xdr:row>13</xdr:row>
      <xdr:rowOff>9525</xdr:rowOff>
    </xdr:to>
    <xdr:pic>
      <xdr:nvPicPr>
        <xdr:cNvPr id="2007141" name="Picture 56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05175" y="3905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9525</xdr:colOff>
      <xdr:row>13</xdr:row>
      <xdr:rowOff>9525</xdr:rowOff>
    </xdr:to>
    <xdr:pic>
      <xdr:nvPicPr>
        <xdr:cNvPr id="2007142" name="Picture 57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67225" y="3905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9525</xdr:colOff>
      <xdr:row>13</xdr:row>
      <xdr:rowOff>9525</xdr:rowOff>
    </xdr:to>
    <xdr:pic>
      <xdr:nvPicPr>
        <xdr:cNvPr id="2007143" name="Picture 58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67225" y="3905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9525</xdr:colOff>
      <xdr:row>13</xdr:row>
      <xdr:rowOff>9525</xdr:rowOff>
    </xdr:to>
    <xdr:pic>
      <xdr:nvPicPr>
        <xdr:cNvPr id="2007144" name="Picture 60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05175" y="3905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9525</xdr:colOff>
      <xdr:row>13</xdr:row>
      <xdr:rowOff>9525</xdr:rowOff>
    </xdr:to>
    <xdr:pic>
      <xdr:nvPicPr>
        <xdr:cNvPr id="2007145" name="Picture 61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05175" y="3905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9525</xdr:colOff>
      <xdr:row>13</xdr:row>
      <xdr:rowOff>9525</xdr:rowOff>
    </xdr:to>
    <xdr:pic>
      <xdr:nvPicPr>
        <xdr:cNvPr id="2007146" name="Picture 62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67225" y="3905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9525</xdr:colOff>
      <xdr:row>13</xdr:row>
      <xdr:rowOff>9525</xdr:rowOff>
    </xdr:to>
    <xdr:pic>
      <xdr:nvPicPr>
        <xdr:cNvPr id="2007147" name="Picture 63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67225" y="3905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9525</xdr:colOff>
      <xdr:row>13</xdr:row>
      <xdr:rowOff>9525</xdr:rowOff>
    </xdr:to>
    <xdr:pic>
      <xdr:nvPicPr>
        <xdr:cNvPr id="2007148" name="Picture 64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05175" y="3905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9525</xdr:colOff>
      <xdr:row>13</xdr:row>
      <xdr:rowOff>9525</xdr:rowOff>
    </xdr:to>
    <xdr:pic>
      <xdr:nvPicPr>
        <xdr:cNvPr id="2007149" name="Picture 65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05175" y="3905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9525</xdr:colOff>
      <xdr:row>13</xdr:row>
      <xdr:rowOff>9525</xdr:rowOff>
    </xdr:to>
    <xdr:pic>
      <xdr:nvPicPr>
        <xdr:cNvPr id="2007150" name="Picture 66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67225" y="3905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9525</xdr:colOff>
      <xdr:row>13</xdr:row>
      <xdr:rowOff>9525</xdr:rowOff>
    </xdr:to>
    <xdr:pic>
      <xdr:nvPicPr>
        <xdr:cNvPr id="2007151" name="Picture 67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67225" y="3905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9525</xdr:colOff>
      <xdr:row>16</xdr:row>
      <xdr:rowOff>9525</xdr:rowOff>
    </xdr:to>
    <xdr:pic>
      <xdr:nvPicPr>
        <xdr:cNvPr id="2007152" name="Picture 42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05175" y="5010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9525</xdr:colOff>
      <xdr:row>16</xdr:row>
      <xdr:rowOff>9525</xdr:rowOff>
    </xdr:to>
    <xdr:pic>
      <xdr:nvPicPr>
        <xdr:cNvPr id="2007153" name="Picture 43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05175" y="5010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9525</xdr:colOff>
      <xdr:row>16</xdr:row>
      <xdr:rowOff>9525</xdr:rowOff>
    </xdr:to>
    <xdr:pic>
      <xdr:nvPicPr>
        <xdr:cNvPr id="2007154" name="Picture 44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67225" y="5010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9525</xdr:colOff>
      <xdr:row>16</xdr:row>
      <xdr:rowOff>9525</xdr:rowOff>
    </xdr:to>
    <xdr:pic>
      <xdr:nvPicPr>
        <xdr:cNvPr id="2007155" name="Picture 45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67225" y="5010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9525</xdr:colOff>
      <xdr:row>16</xdr:row>
      <xdr:rowOff>9525</xdr:rowOff>
    </xdr:to>
    <xdr:pic>
      <xdr:nvPicPr>
        <xdr:cNvPr id="2007156" name="Picture 46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05175" y="5010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9525</xdr:colOff>
      <xdr:row>16</xdr:row>
      <xdr:rowOff>9525</xdr:rowOff>
    </xdr:to>
    <xdr:pic>
      <xdr:nvPicPr>
        <xdr:cNvPr id="2007157" name="Picture 47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05175" y="5010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9525</xdr:colOff>
      <xdr:row>16</xdr:row>
      <xdr:rowOff>9525</xdr:rowOff>
    </xdr:to>
    <xdr:pic>
      <xdr:nvPicPr>
        <xdr:cNvPr id="2007158" name="Picture 48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67225" y="5010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9525</xdr:colOff>
      <xdr:row>16</xdr:row>
      <xdr:rowOff>9525</xdr:rowOff>
    </xdr:to>
    <xdr:pic>
      <xdr:nvPicPr>
        <xdr:cNvPr id="2007159" name="Picture 49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67225" y="5010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9525</xdr:colOff>
      <xdr:row>13</xdr:row>
      <xdr:rowOff>9525</xdr:rowOff>
    </xdr:to>
    <xdr:pic>
      <xdr:nvPicPr>
        <xdr:cNvPr id="2007160" name="Picture 42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05175" y="3905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9525</xdr:colOff>
      <xdr:row>13</xdr:row>
      <xdr:rowOff>9525</xdr:rowOff>
    </xdr:to>
    <xdr:pic>
      <xdr:nvPicPr>
        <xdr:cNvPr id="2007161" name="Picture 43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05175" y="3905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9525</xdr:colOff>
      <xdr:row>13</xdr:row>
      <xdr:rowOff>9525</xdr:rowOff>
    </xdr:to>
    <xdr:pic>
      <xdr:nvPicPr>
        <xdr:cNvPr id="2007162" name="Picture 44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67225" y="3905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9525</xdr:colOff>
      <xdr:row>13</xdr:row>
      <xdr:rowOff>9525</xdr:rowOff>
    </xdr:to>
    <xdr:pic>
      <xdr:nvPicPr>
        <xdr:cNvPr id="2007163" name="Picture 45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67225" y="3905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9525</xdr:colOff>
      <xdr:row>13</xdr:row>
      <xdr:rowOff>9525</xdr:rowOff>
    </xdr:to>
    <xdr:pic>
      <xdr:nvPicPr>
        <xdr:cNvPr id="2007164" name="Picture 46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05175" y="3905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9525</xdr:colOff>
      <xdr:row>13</xdr:row>
      <xdr:rowOff>9525</xdr:rowOff>
    </xdr:to>
    <xdr:pic>
      <xdr:nvPicPr>
        <xdr:cNvPr id="2007165" name="Picture 47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05175" y="3905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9525</xdr:colOff>
      <xdr:row>13</xdr:row>
      <xdr:rowOff>9525</xdr:rowOff>
    </xdr:to>
    <xdr:pic>
      <xdr:nvPicPr>
        <xdr:cNvPr id="2007166" name="Picture 48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67225" y="3905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9525</xdr:colOff>
      <xdr:row>13</xdr:row>
      <xdr:rowOff>9525</xdr:rowOff>
    </xdr:to>
    <xdr:pic>
      <xdr:nvPicPr>
        <xdr:cNvPr id="2007167" name="Picture 49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67225" y="3905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9525</xdr:colOff>
      <xdr:row>13</xdr:row>
      <xdr:rowOff>9525</xdr:rowOff>
    </xdr:to>
    <xdr:pic>
      <xdr:nvPicPr>
        <xdr:cNvPr id="2007168" name="Picture 42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05175" y="3905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9525</xdr:colOff>
      <xdr:row>13</xdr:row>
      <xdr:rowOff>9525</xdr:rowOff>
    </xdr:to>
    <xdr:pic>
      <xdr:nvPicPr>
        <xdr:cNvPr id="2007169" name="Picture 43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05175" y="3905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9525</xdr:colOff>
      <xdr:row>13</xdr:row>
      <xdr:rowOff>9525</xdr:rowOff>
    </xdr:to>
    <xdr:pic>
      <xdr:nvPicPr>
        <xdr:cNvPr id="2007170" name="Picture 44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67225" y="3905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9525</xdr:colOff>
      <xdr:row>13</xdr:row>
      <xdr:rowOff>9525</xdr:rowOff>
    </xdr:to>
    <xdr:pic>
      <xdr:nvPicPr>
        <xdr:cNvPr id="2007171" name="Picture 45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67225" y="3905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9525</xdr:colOff>
      <xdr:row>13</xdr:row>
      <xdr:rowOff>9525</xdr:rowOff>
    </xdr:to>
    <xdr:pic>
      <xdr:nvPicPr>
        <xdr:cNvPr id="2007172" name="Picture 46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05175" y="3905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9525</xdr:colOff>
      <xdr:row>13</xdr:row>
      <xdr:rowOff>9525</xdr:rowOff>
    </xdr:to>
    <xdr:pic>
      <xdr:nvPicPr>
        <xdr:cNvPr id="2007173" name="Picture 47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05175" y="3905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9525</xdr:colOff>
      <xdr:row>13</xdr:row>
      <xdr:rowOff>9525</xdr:rowOff>
    </xdr:to>
    <xdr:pic>
      <xdr:nvPicPr>
        <xdr:cNvPr id="2007174" name="Picture 48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67225" y="3905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9525</xdr:colOff>
      <xdr:row>13</xdr:row>
      <xdr:rowOff>9525</xdr:rowOff>
    </xdr:to>
    <xdr:pic>
      <xdr:nvPicPr>
        <xdr:cNvPr id="2007175" name="Picture 49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67225" y="3905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9525</xdr:colOff>
      <xdr:row>13</xdr:row>
      <xdr:rowOff>9525</xdr:rowOff>
    </xdr:to>
    <xdr:pic>
      <xdr:nvPicPr>
        <xdr:cNvPr id="2007176" name="Picture 42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05175" y="3905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9525</xdr:colOff>
      <xdr:row>13</xdr:row>
      <xdr:rowOff>9525</xdr:rowOff>
    </xdr:to>
    <xdr:pic>
      <xdr:nvPicPr>
        <xdr:cNvPr id="2007177" name="Picture 43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05175" y="3905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9525</xdr:colOff>
      <xdr:row>13</xdr:row>
      <xdr:rowOff>9525</xdr:rowOff>
    </xdr:to>
    <xdr:pic>
      <xdr:nvPicPr>
        <xdr:cNvPr id="2007178" name="Picture 44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67225" y="3905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9525</xdr:colOff>
      <xdr:row>13</xdr:row>
      <xdr:rowOff>9525</xdr:rowOff>
    </xdr:to>
    <xdr:pic>
      <xdr:nvPicPr>
        <xdr:cNvPr id="2007179" name="Picture 45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67225" y="3905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9525</xdr:colOff>
      <xdr:row>13</xdr:row>
      <xdr:rowOff>9525</xdr:rowOff>
    </xdr:to>
    <xdr:pic>
      <xdr:nvPicPr>
        <xdr:cNvPr id="2007180" name="Picture 46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05175" y="3905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9525</xdr:colOff>
      <xdr:row>13</xdr:row>
      <xdr:rowOff>9525</xdr:rowOff>
    </xdr:to>
    <xdr:pic>
      <xdr:nvPicPr>
        <xdr:cNvPr id="2007181" name="Picture 47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05175" y="3905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9525</xdr:colOff>
      <xdr:row>13</xdr:row>
      <xdr:rowOff>9525</xdr:rowOff>
    </xdr:to>
    <xdr:pic>
      <xdr:nvPicPr>
        <xdr:cNvPr id="2007182" name="Picture 48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67225" y="3905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9525</xdr:colOff>
      <xdr:row>13</xdr:row>
      <xdr:rowOff>9525</xdr:rowOff>
    </xdr:to>
    <xdr:pic>
      <xdr:nvPicPr>
        <xdr:cNvPr id="2007183" name="Picture 49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67225" y="3905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9525</xdr:colOff>
      <xdr:row>13</xdr:row>
      <xdr:rowOff>9525</xdr:rowOff>
    </xdr:to>
    <xdr:pic>
      <xdr:nvPicPr>
        <xdr:cNvPr id="2007184" name="Picture 42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05175" y="3905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9525</xdr:colOff>
      <xdr:row>13</xdr:row>
      <xdr:rowOff>9525</xdr:rowOff>
    </xdr:to>
    <xdr:pic>
      <xdr:nvPicPr>
        <xdr:cNvPr id="2007185" name="Picture 43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05175" y="3905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9525</xdr:colOff>
      <xdr:row>13</xdr:row>
      <xdr:rowOff>9525</xdr:rowOff>
    </xdr:to>
    <xdr:pic>
      <xdr:nvPicPr>
        <xdr:cNvPr id="2007186" name="Picture 44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67225" y="3905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9525</xdr:colOff>
      <xdr:row>13</xdr:row>
      <xdr:rowOff>9525</xdr:rowOff>
    </xdr:to>
    <xdr:pic>
      <xdr:nvPicPr>
        <xdr:cNvPr id="2007187" name="Picture 45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67225" y="3905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9525</xdr:colOff>
      <xdr:row>13</xdr:row>
      <xdr:rowOff>9525</xdr:rowOff>
    </xdr:to>
    <xdr:pic>
      <xdr:nvPicPr>
        <xdr:cNvPr id="2007188" name="Picture 46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05175" y="3905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9525</xdr:colOff>
      <xdr:row>13</xdr:row>
      <xdr:rowOff>9525</xdr:rowOff>
    </xdr:to>
    <xdr:pic>
      <xdr:nvPicPr>
        <xdr:cNvPr id="2007189" name="Picture 47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05175" y="3905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9525</xdr:colOff>
      <xdr:row>13</xdr:row>
      <xdr:rowOff>9525</xdr:rowOff>
    </xdr:to>
    <xdr:pic>
      <xdr:nvPicPr>
        <xdr:cNvPr id="2007190" name="Picture 48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67225" y="3905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9525</xdr:colOff>
      <xdr:row>13</xdr:row>
      <xdr:rowOff>9525</xdr:rowOff>
    </xdr:to>
    <xdr:pic>
      <xdr:nvPicPr>
        <xdr:cNvPr id="2007191" name="Picture 49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67225" y="3905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9525</xdr:colOff>
      <xdr:row>12</xdr:row>
      <xdr:rowOff>9525</xdr:rowOff>
    </xdr:to>
    <xdr:pic>
      <xdr:nvPicPr>
        <xdr:cNvPr id="2007192" name="Picture 42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05175" y="37052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9525</xdr:colOff>
      <xdr:row>12</xdr:row>
      <xdr:rowOff>9525</xdr:rowOff>
    </xdr:to>
    <xdr:pic>
      <xdr:nvPicPr>
        <xdr:cNvPr id="2007193" name="Picture 43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05175" y="37052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9525</xdr:colOff>
      <xdr:row>12</xdr:row>
      <xdr:rowOff>9525</xdr:rowOff>
    </xdr:to>
    <xdr:pic>
      <xdr:nvPicPr>
        <xdr:cNvPr id="2007194" name="Picture 44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67225" y="37052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9525</xdr:colOff>
      <xdr:row>12</xdr:row>
      <xdr:rowOff>9525</xdr:rowOff>
    </xdr:to>
    <xdr:pic>
      <xdr:nvPicPr>
        <xdr:cNvPr id="2007195" name="Picture 45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67225" y="37052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9525</xdr:colOff>
      <xdr:row>12</xdr:row>
      <xdr:rowOff>9525</xdr:rowOff>
    </xdr:to>
    <xdr:pic>
      <xdr:nvPicPr>
        <xdr:cNvPr id="2007196" name="Picture 46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05175" y="37052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9525</xdr:colOff>
      <xdr:row>12</xdr:row>
      <xdr:rowOff>9525</xdr:rowOff>
    </xdr:to>
    <xdr:pic>
      <xdr:nvPicPr>
        <xdr:cNvPr id="2007197" name="Picture 47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05175" y="37052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9525</xdr:colOff>
      <xdr:row>12</xdr:row>
      <xdr:rowOff>9525</xdr:rowOff>
    </xdr:to>
    <xdr:pic>
      <xdr:nvPicPr>
        <xdr:cNvPr id="2007198" name="Picture 48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67225" y="37052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57150</xdr:colOff>
      <xdr:row>11</xdr:row>
      <xdr:rowOff>180975</xdr:rowOff>
    </xdr:from>
    <xdr:to>
      <xdr:col>3</xdr:col>
      <xdr:colOff>66675</xdr:colOff>
      <xdr:row>11</xdr:row>
      <xdr:rowOff>190500</xdr:rowOff>
    </xdr:to>
    <xdr:pic>
      <xdr:nvPicPr>
        <xdr:cNvPr id="2007199" name="Picture 49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24375" y="368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9525</xdr:colOff>
      <xdr:row>42</xdr:row>
      <xdr:rowOff>9525</xdr:rowOff>
    </xdr:to>
    <xdr:pic>
      <xdr:nvPicPr>
        <xdr:cNvPr id="2007200" name="Picture 42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05175" y="7810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9525</xdr:colOff>
      <xdr:row>42</xdr:row>
      <xdr:rowOff>9525</xdr:rowOff>
    </xdr:to>
    <xdr:pic>
      <xdr:nvPicPr>
        <xdr:cNvPr id="2007201" name="Picture 43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05175" y="7810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9525</xdr:colOff>
      <xdr:row>42</xdr:row>
      <xdr:rowOff>9525</xdr:rowOff>
    </xdr:to>
    <xdr:pic>
      <xdr:nvPicPr>
        <xdr:cNvPr id="2007202" name="Picture 44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67225" y="7810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9525</xdr:colOff>
      <xdr:row>42</xdr:row>
      <xdr:rowOff>9525</xdr:rowOff>
    </xdr:to>
    <xdr:pic>
      <xdr:nvPicPr>
        <xdr:cNvPr id="2007203" name="Picture 45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67225" y="7810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9525</xdr:colOff>
      <xdr:row>42</xdr:row>
      <xdr:rowOff>9525</xdr:rowOff>
    </xdr:to>
    <xdr:pic>
      <xdr:nvPicPr>
        <xdr:cNvPr id="2007204" name="Picture 46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05175" y="7810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9525</xdr:colOff>
      <xdr:row>42</xdr:row>
      <xdr:rowOff>9525</xdr:rowOff>
    </xdr:to>
    <xdr:pic>
      <xdr:nvPicPr>
        <xdr:cNvPr id="2007205" name="Picture 47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05175" y="7810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9525</xdr:colOff>
      <xdr:row>42</xdr:row>
      <xdr:rowOff>9525</xdr:rowOff>
    </xdr:to>
    <xdr:pic>
      <xdr:nvPicPr>
        <xdr:cNvPr id="2007206" name="Picture 48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67225" y="7810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9525</xdr:colOff>
      <xdr:row>42</xdr:row>
      <xdr:rowOff>9525</xdr:rowOff>
    </xdr:to>
    <xdr:pic>
      <xdr:nvPicPr>
        <xdr:cNvPr id="2007207" name="Picture 49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67225" y="7810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9525</xdr:colOff>
      <xdr:row>42</xdr:row>
      <xdr:rowOff>9525</xdr:rowOff>
    </xdr:to>
    <xdr:pic>
      <xdr:nvPicPr>
        <xdr:cNvPr id="2007208" name="Picture 42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05175" y="7810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9525</xdr:colOff>
      <xdr:row>42</xdr:row>
      <xdr:rowOff>9525</xdr:rowOff>
    </xdr:to>
    <xdr:pic>
      <xdr:nvPicPr>
        <xdr:cNvPr id="2007209" name="Picture 43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05175" y="7810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9525</xdr:colOff>
      <xdr:row>42</xdr:row>
      <xdr:rowOff>9525</xdr:rowOff>
    </xdr:to>
    <xdr:pic>
      <xdr:nvPicPr>
        <xdr:cNvPr id="2007210" name="Picture 44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67225" y="7810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9525</xdr:colOff>
      <xdr:row>42</xdr:row>
      <xdr:rowOff>9525</xdr:rowOff>
    </xdr:to>
    <xdr:pic>
      <xdr:nvPicPr>
        <xdr:cNvPr id="2007211" name="Picture 45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67225" y="7810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9525</xdr:colOff>
      <xdr:row>42</xdr:row>
      <xdr:rowOff>9525</xdr:rowOff>
    </xdr:to>
    <xdr:pic>
      <xdr:nvPicPr>
        <xdr:cNvPr id="2007212" name="Picture 46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05175" y="7810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9525</xdr:colOff>
      <xdr:row>42</xdr:row>
      <xdr:rowOff>9525</xdr:rowOff>
    </xdr:to>
    <xdr:pic>
      <xdr:nvPicPr>
        <xdr:cNvPr id="2007213" name="Picture 47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05175" y="7810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9525</xdr:colOff>
      <xdr:row>42</xdr:row>
      <xdr:rowOff>9525</xdr:rowOff>
    </xdr:to>
    <xdr:pic>
      <xdr:nvPicPr>
        <xdr:cNvPr id="2007214" name="Picture 48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67225" y="7810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9525</xdr:colOff>
      <xdr:row>42</xdr:row>
      <xdr:rowOff>9525</xdr:rowOff>
    </xdr:to>
    <xdr:pic>
      <xdr:nvPicPr>
        <xdr:cNvPr id="2007215" name="Picture 49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67225" y="7810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9525</xdr:colOff>
      <xdr:row>13</xdr:row>
      <xdr:rowOff>9525</xdr:rowOff>
    </xdr:to>
    <xdr:pic>
      <xdr:nvPicPr>
        <xdr:cNvPr id="2007216" name="Picture 42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05175" y="3905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9525</xdr:colOff>
      <xdr:row>13</xdr:row>
      <xdr:rowOff>9525</xdr:rowOff>
    </xdr:to>
    <xdr:pic>
      <xdr:nvPicPr>
        <xdr:cNvPr id="2007217" name="Picture 43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05175" y="3905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9525</xdr:colOff>
      <xdr:row>13</xdr:row>
      <xdr:rowOff>9525</xdr:rowOff>
    </xdr:to>
    <xdr:pic>
      <xdr:nvPicPr>
        <xdr:cNvPr id="2007218" name="Picture 44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67225" y="3905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9525</xdr:colOff>
      <xdr:row>13</xdr:row>
      <xdr:rowOff>9525</xdr:rowOff>
    </xdr:to>
    <xdr:pic>
      <xdr:nvPicPr>
        <xdr:cNvPr id="2007219" name="Picture 45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67225" y="3905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9525</xdr:colOff>
      <xdr:row>13</xdr:row>
      <xdr:rowOff>9525</xdr:rowOff>
    </xdr:to>
    <xdr:pic>
      <xdr:nvPicPr>
        <xdr:cNvPr id="2007220" name="Picture 46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05175" y="3905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9525</xdr:colOff>
      <xdr:row>13</xdr:row>
      <xdr:rowOff>9525</xdr:rowOff>
    </xdr:to>
    <xdr:pic>
      <xdr:nvPicPr>
        <xdr:cNvPr id="2007221" name="Picture 47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05175" y="3905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9525</xdr:colOff>
      <xdr:row>13</xdr:row>
      <xdr:rowOff>9525</xdr:rowOff>
    </xdr:to>
    <xdr:pic>
      <xdr:nvPicPr>
        <xdr:cNvPr id="2007222" name="Picture 48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67225" y="3905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9525</xdr:colOff>
      <xdr:row>13</xdr:row>
      <xdr:rowOff>9525</xdr:rowOff>
    </xdr:to>
    <xdr:pic>
      <xdr:nvPicPr>
        <xdr:cNvPr id="2007223" name="Picture 49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67225" y="3905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9525</xdr:colOff>
      <xdr:row>48</xdr:row>
      <xdr:rowOff>9525</xdr:rowOff>
    </xdr:to>
    <xdr:pic>
      <xdr:nvPicPr>
        <xdr:cNvPr id="2007224" name="Picture 42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05175" y="9391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9525</xdr:colOff>
      <xdr:row>48</xdr:row>
      <xdr:rowOff>9525</xdr:rowOff>
    </xdr:to>
    <xdr:pic>
      <xdr:nvPicPr>
        <xdr:cNvPr id="2007225" name="Picture 43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05175" y="9391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9525</xdr:colOff>
      <xdr:row>48</xdr:row>
      <xdr:rowOff>9525</xdr:rowOff>
    </xdr:to>
    <xdr:pic>
      <xdr:nvPicPr>
        <xdr:cNvPr id="2007226" name="Picture 44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67225" y="9391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9525</xdr:colOff>
      <xdr:row>48</xdr:row>
      <xdr:rowOff>9525</xdr:rowOff>
    </xdr:to>
    <xdr:pic>
      <xdr:nvPicPr>
        <xdr:cNvPr id="2007227" name="Picture 45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67225" y="9391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9525</xdr:colOff>
      <xdr:row>48</xdr:row>
      <xdr:rowOff>9525</xdr:rowOff>
    </xdr:to>
    <xdr:pic>
      <xdr:nvPicPr>
        <xdr:cNvPr id="2007228" name="Picture 46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05175" y="9391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9525</xdr:colOff>
      <xdr:row>48</xdr:row>
      <xdr:rowOff>9525</xdr:rowOff>
    </xdr:to>
    <xdr:pic>
      <xdr:nvPicPr>
        <xdr:cNvPr id="2007229" name="Picture 47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05175" y="9391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9525</xdr:colOff>
      <xdr:row>48</xdr:row>
      <xdr:rowOff>9525</xdr:rowOff>
    </xdr:to>
    <xdr:pic>
      <xdr:nvPicPr>
        <xdr:cNvPr id="2007230" name="Picture 48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67225" y="9391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9525</xdr:colOff>
      <xdr:row>48</xdr:row>
      <xdr:rowOff>9525</xdr:rowOff>
    </xdr:to>
    <xdr:pic>
      <xdr:nvPicPr>
        <xdr:cNvPr id="2007231" name="Picture 49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67225" y="9391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9525</xdr:colOff>
      <xdr:row>48</xdr:row>
      <xdr:rowOff>9525</xdr:rowOff>
    </xdr:to>
    <xdr:pic>
      <xdr:nvPicPr>
        <xdr:cNvPr id="2007232" name="Picture 42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05175" y="9391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9525</xdr:colOff>
      <xdr:row>48</xdr:row>
      <xdr:rowOff>9525</xdr:rowOff>
    </xdr:to>
    <xdr:pic>
      <xdr:nvPicPr>
        <xdr:cNvPr id="2007233" name="Picture 43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05175" y="9391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9525</xdr:colOff>
      <xdr:row>48</xdr:row>
      <xdr:rowOff>9525</xdr:rowOff>
    </xdr:to>
    <xdr:pic>
      <xdr:nvPicPr>
        <xdr:cNvPr id="2007234" name="Picture 44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67225" y="9391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9525</xdr:colOff>
      <xdr:row>48</xdr:row>
      <xdr:rowOff>9525</xdr:rowOff>
    </xdr:to>
    <xdr:pic>
      <xdr:nvPicPr>
        <xdr:cNvPr id="2007235" name="Picture 45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67225" y="9391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9525</xdr:colOff>
      <xdr:row>48</xdr:row>
      <xdr:rowOff>9525</xdr:rowOff>
    </xdr:to>
    <xdr:pic>
      <xdr:nvPicPr>
        <xdr:cNvPr id="2007236" name="Picture 46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05175" y="9391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9525</xdr:colOff>
      <xdr:row>48</xdr:row>
      <xdr:rowOff>9525</xdr:rowOff>
    </xdr:to>
    <xdr:pic>
      <xdr:nvPicPr>
        <xdr:cNvPr id="2007237" name="Picture 47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05175" y="9391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9525</xdr:colOff>
      <xdr:row>48</xdr:row>
      <xdr:rowOff>9525</xdr:rowOff>
    </xdr:to>
    <xdr:pic>
      <xdr:nvPicPr>
        <xdr:cNvPr id="2007238" name="Picture 48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67225" y="9391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9525</xdr:colOff>
      <xdr:row>48</xdr:row>
      <xdr:rowOff>9525</xdr:rowOff>
    </xdr:to>
    <xdr:pic>
      <xdr:nvPicPr>
        <xdr:cNvPr id="2007239" name="Picture 49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67225" y="9391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9525</xdr:colOff>
      <xdr:row>48</xdr:row>
      <xdr:rowOff>9525</xdr:rowOff>
    </xdr:to>
    <xdr:pic>
      <xdr:nvPicPr>
        <xdr:cNvPr id="2007240" name="Picture 42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05175" y="9391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9525</xdr:colOff>
      <xdr:row>48</xdr:row>
      <xdr:rowOff>9525</xdr:rowOff>
    </xdr:to>
    <xdr:pic>
      <xdr:nvPicPr>
        <xdr:cNvPr id="2007241" name="Picture 43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05175" y="9391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9525</xdr:colOff>
      <xdr:row>48</xdr:row>
      <xdr:rowOff>9525</xdr:rowOff>
    </xdr:to>
    <xdr:pic>
      <xdr:nvPicPr>
        <xdr:cNvPr id="2007242" name="Picture 44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67225" y="9391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9525</xdr:colOff>
      <xdr:row>48</xdr:row>
      <xdr:rowOff>9525</xdr:rowOff>
    </xdr:to>
    <xdr:pic>
      <xdr:nvPicPr>
        <xdr:cNvPr id="2007243" name="Picture 45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67225" y="9391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9525</xdr:colOff>
      <xdr:row>48</xdr:row>
      <xdr:rowOff>9525</xdr:rowOff>
    </xdr:to>
    <xdr:pic>
      <xdr:nvPicPr>
        <xdr:cNvPr id="2007244" name="Picture 46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05175" y="9391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9525</xdr:colOff>
      <xdr:row>48</xdr:row>
      <xdr:rowOff>9525</xdr:rowOff>
    </xdr:to>
    <xdr:pic>
      <xdr:nvPicPr>
        <xdr:cNvPr id="2007245" name="Picture 47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05175" y="9391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9525</xdr:colOff>
      <xdr:row>48</xdr:row>
      <xdr:rowOff>9525</xdr:rowOff>
    </xdr:to>
    <xdr:pic>
      <xdr:nvPicPr>
        <xdr:cNvPr id="2007246" name="Picture 48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67225" y="9391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9525</xdr:colOff>
      <xdr:row>48</xdr:row>
      <xdr:rowOff>9525</xdr:rowOff>
    </xdr:to>
    <xdr:pic>
      <xdr:nvPicPr>
        <xdr:cNvPr id="2007247" name="Picture 49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67225" y="9391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9525</xdr:colOff>
      <xdr:row>48</xdr:row>
      <xdr:rowOff>9525</xdr:rowOff>
    </xdr:to>
    <xdr:pic>
      <xdr:nvPicPr>
        <xdr:cNvPr id="2007248" name="Picture 42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05175" y="9391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9525</xdr:colOff>
      <xdr:row>48</xdr:row>
      <xdr:rowOff>9525</xdr:rowOff>
    </xdr:to>
    <xdr:pic>
      <xdr:nvPicPr>
        <xdr:cNvPr id="2007249" name="Picture 43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05175" y="9391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9525</xdr:colOff>
      <xdr:row>48</xdr:row>
      <xdr:rowOff>9525</xdr:rowOff>
    </xdr:to>
    <xdr:pic>
      <xdr:nvPicPr>
        <xdr:cNvPr id="2007250" name="Picture 44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67225" y="9391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9525</xdr:colOff>
      <xdr:row>48</xdr:row>
      <xdr:rowOff>9525</xdr:rowOff>
    </xdr:to>
    <xdr:pic>
      <xdr:nvPicPr>
        <xdr:cNvPr id="2007251" name="Picture 45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67225" y="9391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9525</xdr:colOff>
      <xdr:row>48</xdr:row>
      <xdr:rowOff>9525</xdr:rowOff>
    </xdr:to>
    <xdr:pic>
      <xdr:nvPicPr>
        <xdr:cNvPr id="2007252" name="Picture 46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05175" y="9391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9525</xdr:colOff>
      <xdr:row>48</xdr:row>
      <xdr:rowOff>9525</xdr:rowOff>
    </xdr:to>
    <xdr:pic>
      <xdr:nvPicPr>
        <xdr:cNvPr id="2007253" name="Picture 47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05175" y="9391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9525</xdr:colOff>
      <xdr:row>48</xdr:row>
      <xdr:rowOff>9525</xdr:rowOff>
    </xdr:to>
    <xdr:pic>
      <xdr:nvPicPr>
        <xdr:cNvPr id="2007254" name="Picture 48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67225" y="9391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9525</xdr:colOff>
      <xdr:row>48</xdr:row>
      <xdr:rowOff>9525</xdr:rowOff>
    </xdr:to>
    <xdr:pic>
      <xdr:nvPicPr>
        <xdr:cNvPr id="2007255" name="Picture 49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67225" y="9391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25</xdr:row>
      <xdr:rowOff>0</xdr:rowOff>
    </xdr:from>
    <xdr:to>
      <xdr:col>0</xdr:col>
      <xdr:colOff>9525</xdr:colOff>
      <xdr:row>25</xdr:row>
      <xdr:rowOff>9525</xdr:rowOff>
    </xdr:to>
    <xdr:pic>
      <xdr:nvPicPr>
        <xdr:cNvPr id="2004288" name="Picture 33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2485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25</xdr:row>
      <xdr:rowOff>0</xdr:rowOff>
    </xdr:from>
    <xdr:to>
      <xdr:col>0</xdr:col>
      <xdr:colOff>9525</xdr:colOff>
      <xdr:row>25</xdr:row>
      <xdr:rowOff>9525</xdr:rowOff>
    </xdr:to>
    <xdr:pic>
      <xdr:nvPicPr>
        <xdr:cNvPr id="2004289" name="Picture 34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2485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25</xdr:row>
      <xdr:rowOff>0</xdr:rowOff>
    </xdr:from>
    <xdr:to>
      <xdr:col>0</xdr:col>
      <xdr:colOff>9525</xdr:colOff>
      <xdr:row>25</xdr:row>
      <xdr:rowOff>9525</xdr:rowOff>
    </xdr:to>
    <xdr:pic>
      <xdr:nvPicPr>
        <xdr:cNvPr id="2004290" name="Picture 35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2485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25</xdr:row>
      <xdr:rowOff>0</xdr:rowOff>
    </xdr:from>
    <xdr:to>
      <xdr:col>0</xdr:col>
      <xdr:colOff>9525</xdr:colOff>
      <xdr:row>25</xdr:row>
      <xdr:rowOff>9525</xdr:rowOff>
    </xdr:to>
    <xdr:pic>
      <xdr:nvPicPr>
        <xdr:cNvPr id="2004291" name="Picture 36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2485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25</xdr:row>
      <xdr:rowOff>0</xdr:rowOff>
    </xdr:from>
    <xdr:to>
      <xdr:col>0</xdr:col>
      <xdr:colOff>9525</xdr:colOff>
      <xdr:row>25</xdr:row>
      <xdr:rowOff>9525</xdr:rowOff>
    </xdr:to>
    <xdr:pic>
      <xdr:nvPicPr>
        <xdr:cNvPr id="2004292" name="Picture 37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2485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25</xdr:row>
      <xdr:rowOff>0</xdr:rowOff>
    </xdr:from>
    <xdr:to>
      <xdr:col>0</xdr:col>
      <xdr:colOff>9525</xdr:colOff>
      <xdr:row>25</xdr:row>
      <xdr:rowOff>9525</xdr:rowOff>
    </xdr:to>
    <xdr:pic>
      <xdr:nvPicPr>
        <xdr:cNvPr id="2004293" name="Picture 38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2485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25</xdr:row>
      <xdr:rowOff>0</xdr:rowOff>
    </xdr:from>
    <xdr:to>
      <xdr:col>0</xdr:col>
      <xdr:colOff>9525</xdr:colOff>
      <xdr:row>25</xdr:row>
      <xdr:rowOff>9525</xdr:rowOff>
    </xdr:to>
    <xdr:pic>
      <xdr:nvPicPr>
        <xdr:cNvPr id="2004294" name="Picture 39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2485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25</xdr:row>
      <xdr:rowOff>0</xdr:rowOff>
    </xdr:from>
    <xdr:to>
      <xdr:col>0</xdr:col>
      <xdr:colOff>9525</xdr:colOff>
      <xdr:row>25</xdr:row>
      <xdr:rowOff>9525</xdr:rowOff>
    </xdr:to>
    <xdr:pic>
      <xdr:nvPicPr>
        <xdr:cNvPr id="2004295" name="Picture 40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2485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25</xdr:row>
      <xdr:rowOff>0</xdr:rowOff>
    </xdr:from>
    <xdr:to>
      <xdr:col>0</xdr:col>
      <xdr:colOff>9525</xdr:colOff>
      <xdr:row>25</xdr:row>
      <xdr:rowOff>9525</xdr:rowOff>
    </xdr:to>
    <xdr:pic>
      <xdr:nvPicPr>
        <xdr:cNvPr id="2004296" name="Picture 45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2485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25</xdr:row>
      <xdr:rowOff>0</xdr:rowOff>
    </xdr:from>
    <xdr:to>
      <xdr:col>0</xdr:col>
      <xdr:colOff>9525</xdr:colOff>
      <xdr:row>25</xdr:row>
      <xdr:rowOff>9525</xdr:rowOff>
    </xdr:to>
    <xdr:pic>
      <xdr:nvPicPr>
        <xdr:cNvPr id="2004297" name="Picture 46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2485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25</xdr:row>
      <xdr:rowOff>0</xdr:rowOff>
    </xdr:from>
    <xdr:to>
      <xdr:col>0</xdr:col>
      <xdr:colOff>9525</xdr:colOff>
      <xdr:row>25</xdr:row>
      <xdr:rowOff>9525</xdr:rowOff>
    </xdr:to>
    <xdr:pic>
      <xdr:nvPicPr>
        <xdr:cNvPr id="2004298" name="Picture 47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2485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25</xdr:row>
      <xdr:rowOff>0</xdr:rowOff>
    </xdr:from>
    <xdr:to>
      <xdr:col>0</xdr:col>
      <xdr:colOff>9525</xdr:colOff>
      <xdr:row>25</xdr:row>
      <xdr:rowOff>9525</xdr:rowOff>
    </xdr:to>
    <xdr:pic>
      <xdr:nvPicPr>
        <xdr:cNvPr id="2004299" name="Picture 48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2485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25</xdr:row>
      <xdr:rowOff>0</xdr:rowOff>
    </xdr:from>
    <xdr:to>
      <xdr:col>0</xdr:col>
      <xdr:colOff>9525</xdr:colOff>
      <xdr:row>25</xdr:row>
      <xdr:rowOff>9525</xdr:rowOff>
    </xdr:to>
    <xdr:pic>
      <xdr:nvPicPr>
        <xdr:cNvPr id="2004300" name="Picture 49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2485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25</xdr:row>
      <xdr:rowOff>0</xdr:rowOff>
    </xdr:from>
    <xdr:to>
      <xdr:col>0</xdr:col>
      <xdr:colOff>9525</xdr:colOff>
      <xdr:row>25</xdr:row>
      <xdr:rowOff>9525</xdr:rowOff>
    </xdr:to>
    <xdr:pic>
      <xdr:nvPicPr>
        <xdr:cNvPr id="2004301" name="Picture 50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2485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25</xdr:row>
      <xdr:rowOff>0</xdr:rowOff>
    </xdr:from>
    <xdr:to>
      <xdr:col>0</xdr:col>
      <xdr:colOff>9525</xdr:colOff>
      <xdr:row>25</xdr:row>
      <xdr:rowOff>9525</xdr:rowOff>
    </xdr:to>
    <xdr:pic>
      <xdr:nvPicPr>
        <xdr:cNvPr id="2004302" name="Picture 51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2485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25</xdr:row>
      <xdr:rowOff>0</xdr:rowOff>
    </xdr:from>
    <xdr:to>
      <xdr:col>0</xdr:col>
      <xdr:colOff>9525</xdr:colOff>
      <xdr:row>25</xdr:row>
      <xdr:rowOff>9525</xdr:rowOff>
    </xdr:to>
    <xdr:pic>
      <xdr:nvPicPr>
        <xdr:cNvPr id="2004303" name="Picture 52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2485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25</xdr:row>
      <xdr:rowOff>0</xdr:rowOff>
    </xdr:from>
    <xdr:to>
      <xdr:col>0</xdr:col>
      <xdr:colOff>9525</xdr:colOff>
      <xdr:row>25</xdr:row>
      <xdr:rowOff>9525</xdr:rowOff>
    </xdr:to>
    <xdr:pic>
      <xdr:nvPicPr>
        <xdr:cNvPr id="2004304" name="Picture 55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2485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25</xdr:row>
      <xdr:rowOff>0</xdr:rowOff>
    </xdr:from>
    <xdr:to>
      <xdr:col>0</xdr:col>
      <xdr:colOff>9525</xdr:colOff>
      <xdr:row>25</xdr:row>
      <xdr:rowOff>9525</xdr:rowOff>
    </xdr:to>
    <xdr:pic>
      <xdr:nvPicPr>
        <xdr:cNvPr id="2004305" name="Picture 56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2485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25</xdr:row>
      <xdr:rowOff>0</xdr:rowOff>
    </xdr:from>
    <xdr:to>
      <xdr:col>0</xdr:col>
      <xdr:colOff>9525</xdr:colOff>
      <xdr:row>25</xdr:row>
      <xdr:rowOff>9525</xdr:rowOff>
    </xdr:to>
    <xdr:pic>
      <xdr:nvPicPr>
        <xdr:cNvPr id="2004306" name="Picture 57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2485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25</xdr:row>
      <xdr:rowOff>0</xdr:rowOff>
    </xdr:from>
    <xdr:to>
      <xdr:col>0</xdr:col>
      <xdr:colOff>9525</xdr:colOff>
      <xdr:row>25</xdr:row>
      <xdr:rowOff>9525</xdr:rowOff>
    </xdr:to>
    <xdr:pic>
      <xdr:nvPicPr>
        <xdr:cNvPr id="2004307" name="Picture 58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2485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25</xdr:row>
      <xdr:rowOff>0</xdr:rowOff>
    </xdr:from>
    <xdr:to>
      <xdr:col>0</xdr:col>
      <xdr:colOff>9525</xdr:colOff>
      <xdr:row>25</xdr:row>
      <xdr:rowOff>9525</xdr:rowOff>
    </xdr:to>
    <xdr:pic>
      <xdr:nvPicPr>
        <xdr:cNvPr id="2004308" name="Picture 59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2485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25</xdr:row>
      <xdr:rowOff>0</xdr:rowOff>
    </xdr:from>
    <xdr:to>
      <xdr:col>0</xdr:col>
      <xdr:colOff>9525</xdr:colOff>
      <xdr:row>25</xdr:row>
      <xdr:rowOff>9525</xdr:rowOff>
    </xdr:to>
    <xdr:pic>
      <xdr:nvPicPr>
        <xdr:cNvPr id="2004309" name="Picture 60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2485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25</xdr:row>
      <xdr:rowOff>0</xdr:rowOff>
    </xdr:from>
    <xdr:to>
      <xdr:col>0</xdr:col>
      <xdr:colOff>9525</xdr:colOff>
      <xdr:row>25</xdr:row>
      <xdr:rowOff>9525</xdr:rowOff>
    </xdr:to>
    <xdr:pic>
      <xdr:nvPicPr>
        <xdr:cNvPr id="2004310" name="Picture 61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2485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25</xdr:row>
      <xdr:rowOff>0</xdr:rowOff>
    </xdr:from>
    <xdr:to>
      <xdr:col>0</xdr:col>
      <xdr:colOff>9525</xdr:colOff>
      <xdr:row>25</xdr:row>
      <xdr:rowOff>9525</xdr:rowOff>
    </xdr:to>
    <xdr:pic>
      <xdr:nvPicPr>
        <xdr:cNvPr id="2004311" name="Picture 62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2485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25</xdr:row>
      <xdr:rowOff>0</xdr:rowOff>
    </xdr:from>
    <xdr:to>
      <xdr:col>0</xdr:col>
      <xdr:colOff>9525</xdr:colOff>
      <xdr:row>25</xdr:row>
      <xdr:rowOff>9525</xdr:rowOff>
    </xdr:to>
    <xdr:pic>
      <xdr:nvPicPr>
        <xdr:cNvPr id="2004312" name="Picture 65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2485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25</xdr:row>
      <xdr:rowOff>0</xdr:rowOff>
    </xdr:from>
    <xdr:to>
      <xdr:col>0</xdr:col>
      <xdr:colOff>9525</xdr:colOff>
      <xdr:row>25</xdr:row>
      <xdr:rowOff>9525</xdr:rowOff>
    </xdr:to>
    <xdr:pic>
      <xdr:nvPicPr>
        <xdr:cNvPr id="2004313" name="Picture 66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2485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25</xdr:row>
      <xdr:rowOff>0</xdr:rowOff>
    </xdr:from>
    <xdr:to>
      <xdr:col>0</xdr:col>
      <xdr:colOff>9525</xdr:colOff>
      <xdr:row>25</xdr:row>
      <xdr:rowOff>9525</xdr:rowOff>
    </xdr:to>
    <xdr:pic>
      <xdr:nvPicPr>
        <xdr:cNvPr id="2004314" name="Picture 67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2485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25</xdr:row>
      <xdr:rowOff>0</xdr:rowOff>
    </xdr:from>
    <xdr:to>
      <xdr:col>0</xdr:col>
      <xdr:colOff>9525</xdr:colOff>
      <xdr:row>25</xdr:row>
      <xdr:rowOff>9525</xdr:rowOff>
    </xdr:to>
    <xdr:pic>
      <xdr:nvPicPr>
        <xdr:cNvPr id="2004315" name="Picture 68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2485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25</xdr:row>
      <xdr:rowOff>0</xdr:rowOff>
    </xdr:from>
    <xdr:to>
      <xdr:col>0</xdr:col>
      <xdr:colOff>9525</xdr:colOff>
      <xdr:row>25</xdr:row>
      <xdr:rowOff>9525</xdr:rowOff>
    </xdr:to>
    <xdr:pic>
      <xdr:nvPicPr>
        <xdr:cNvPr id="2004316" name="Picture 69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2485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25</xdr:row>
      <xdr:rowOff>0</xdr:rowOff>
    </xdr:from>
    <xdr:to>
      <xdr:col>0</xdr:col>
      <xdr:colOff>9525</xdr:colOff>
      <xdr:row>25</xdr:row>
      <xdr:rowOff>9525</xdr:rowOff>
    </xdr:to>
    <xdr:pic>
      <xdr:nvPicPr>
        <xdr:cNvPr id="2004317" name="Picture 70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2485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25</xdr:row>
      <xdr:rowOff>0</xdr:rowOff>
    </xdr:from>
    <xdr:to>
      <xdr:col>0</xdr:col>
      <xdr:colOff>9525</xdr:colOff>
      <xdr:row>25</xdr:row>
      <xdr:rowOff>9525</xdr:rowOff>
    </xdr:to>
    <xdr:pic>
      <xdr:nvPicPr>
        <xdr:cNvPr id="2004318" name="Picture 71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2485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25</xdr:row>
      <xdr:rowOff>0</xdr:rowOff>
    </xdr:from>
    <xdr:to>
      <xdr:col>0</xdr:col>
      <xdr:colOff>9525</xdr:colOff>
      <xdr:row>25</xdr:row>
      <xdr:rowOff>9525</xdr:rowOff>
    </xdr:to>
    <xdr:pic>
      <xdr:nvPicPr>
        <xdr:cNvPr id="2004319" name="Picture 72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2485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25</xdr:row>
      <xdr:rowOff>0</xdr:rowOff>
    </xdr:from>
    <xdr:to>
      <xdr:col>0</xdr:col>
      <xdr:colOff>9525</xdr:colOff>
      <xdr:row>25</xdr:row>
      <xdr:rowOff>9525</xdr:rowOff>
    </xdr:to>
    <xdr:pic>
      <xdr:nvPicPr>
        <xdr:cNvPr id="2004320" name="Picture 105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2485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25</xdr:row>
      <xdr:rowOff>0</xdr:rowOff>
    </xdr:from>
    <xdr:to>
      <xdr:col>0</xdr:col>
      <xdr:colOff>9525</xdr:colOff>
      <xdr:row>25</xdr:row>
      <xdr:rowOff>9525</xdr:rowOff>
    </xdr:to>
    <xdr:pic>
      <xdr:nvPicPr>
        <xdr:cNvPr id="2004321" name="Picture 106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2485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25</xdr:row>
      <xdr:rowOff>0</xdr:rowOff>
    </xdr:from>
    <xdr:to>
      <xdr:col>0</xdr:col>
      <xdr:colOff>9525</xdr:colOff>
      <xdr:row>25</xdr:row>
      <xdr:rowOff>9525</xdr:rowOff>
    </xdr:to>
    <xdr:pic>
      <xdr:nvPicPr>
        <xdr:cNvPr id="2004322" name="Picture 107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2485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25</xdr:row>
      <xdr:rowOff>0</xdr:rowOff>
    </xdr:from>
    <xdr:to>
      <xdr:col>0</xdr:col>
      <xdr:colOff>9525</xdr:colOff>
      <xdr:row>25</xdr:row>
      <xdr:rowOff>9525</xdr:rowOff>
    </xdr:to>
    <xdr:pic>
      <xdr:nvPicPr>
        <xdr:cNvPr id="2004323" name="Picture 108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2485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25</xdr:row>
      <xdr:rowOff>0</xdr:rowOff>
    </xdr:from>
    <xdr:to>
      <xdr:col>0</xdr:col>
      <xdr:colOff>9525</xdr:colOff>
      <xdr:row>25</xdr:row>
      <xdr:rowOff>9525</xdr:rowOff>
    </xdr:to>
    <xdr:pic>
      <xdr:nvPicPr>
        <xdr:cNvPr id="2004324" name="Picture 109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2485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25</xdr:row>
      <xdr:rowOff>0</xdr:rowOff>
    </xdr:from>
    <xdr:to>
      <xdr:col>0</xdr:col>
      <xdr:colOff>9525</xdr:colOff>
      <xdr:row>25</xdr:row>
      <xdr:rowOff>9525</xdr:rowOff>
    </xdr:to>
    <xdr:pic>
      <xdr:nvPicPr>
        <xdr:cNvPr id="2004325" name="Picture 110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2485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25</xdr:row>
      <xdr:rowOff>0</xdr:rowOff>
    </xdr:from>
    <xdr:to>
      <xdr:col>0</xdr:col>
      <xdr:colOff>9525</xdr:colOff>
      <xdr:row>25</xdr:row>
      <xdr:rowOff>9525</xdr:rowOff>
    </xdr:to>
    <xdr:pic>
      <xdr:nvPicPr>
        <xdr:cNvPr id="2004326" name="Picture 111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2485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25</xdr:row>
      <xdr:rowOff>0</xdr:rowOff>
    </xdr:from>
    <xdr:to>
      <xdr:col>0</xdr:col>
      <xdr:colOff>9525</xdr:colOff>
      <xdr:row>25</xdr:row>
      <xdr:rowOff>9525</xdr:rowOff>
    </xdr:to>
    <xdr:pic>
      <xdr:nvPicPr>
        <xdr:cNvPr id="2004327" name="Picture 112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2485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25</xdr:row>
      <xdr:rowOff>0</xdr:rowOff>
    </xdr:from>
    <xdr:to>
      <xdr:col>0</xdr:col>
      <xdr:colOff>9525</xdr:colOff>
      <xdr:row>25</xdr:row>
      <xdr:rowOff>9525</xdr:rowOff>
    </xdr:to>
    <xdr:pic>
      <xdr:nvPicPr>
        <xdr:cNvPr id="2004328" name="Picture 114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2485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25</xdr:row>
      <xdr:rowOff>0</xdr:rowOff>
    </xdr:from>
    <xdr:to>
      <xdr:col>0</xdr:col>
      <xdr:colOff>9525</xdr:colOff>
      <xdr:row>25</xdr:row>
      <xdr:rowOff>9525</xdr:rowOff>
    </xdr:to>
    <xdr:pic>
      <xdr:nvPicPr>
        <xdr:cNvPr id="2004329" name="Picture 115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2485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25</xdr:row>
      <xdr:rowOff>0</xdr:rowOff>
    </xdr:from>
    <xdr:to>
      <xdr:col>0</xdr:col>
      <xdr:colOff>9525</xdr:colOff>
      <xdr:row>25</xdr:row>
      <xdr:rowOff>9525</xdr:rowOff>
    </xdr:to>
    <xdr:pic>
      <xdr:nvPicPr>
        <xdr:cNvPr id="2004330" name="Picture 116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2485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25</xdr:row>
      <xdr:rowOff>0</xdr:rowOff>
    </xdr:from>
    <xdr:to>
      <xdr:col>0</xdr:col>
      <xdr:colOff>9525</xdr:colOff>
      <xdr:row>25</xdr:row>
      <xdr:rowOff>9525</xdr:rowOff>
    </xdr:to>
    <xdr:pic>
      <xdr:nvPicPr>
        <xdr:cNvPr id="2004331" name="Picture 117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2485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25</xdr:row>
      <xdr:rowOff>0</xdr:rowOff>
    </xdr:from>
    <xdr:to>
      <xdr:col>0</xdr:col>
      <xdr:colOff>9525</xdr:colOff>
      <xdr:row>25</xdr:row>
      <xdr:rowOff>9525</xdr:rowOff>
    </xdr:to>
    <xdr:pic>
      <xdr:nvPicPr>
        <xdr:cNvPr id="2004332" name="Picture 118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2485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25</xdr:row>
      <xdr:rowOff>0</xdr:rowOff>
    </xdr:from>
    <xdr:to>
      <xdr:col>0</xdr:col>
      <xdr:colOff>9525</xdr:colOff>
      <xdr:row>25</xdr:row>
      <xdr:rowOff>9525</xdr:rowOff>
    </xdr:to>
    <xdr:pic>
      <xdr:nvPicPr>
        <xdr:cNvPr id="2004333" name="Picture 119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2485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25</xdr:row>
      <xdr:rowOff>0</xdr:rowOff>
    </xdr:from>
    <xdr:to>
      <xdr:col>0</xdr:col>
      <xdr:colOff>9525</xdr:colOff>
      <xdr:row>25</xdr:row>
      <xdr:rowOff>9525</xdr:rowOff>
    </xdr:to>
    <xdr:pic>
      <xdr:nvPicPr>
        <xdr:cNvPr id="2004334" name="Picture 120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2485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25</xdr:row>
      <xdr:rowOff>0</xdr:rowOff>
    </xdr:from>
    <xdr:to>
      <xdr:col>0</xdr:col>
      <xdr:colOff>9525</xdr:colOff>
      <xdr:row>25</xdr:row>
      <xdr:rowOff>9525</xdr:rowOff>
    </xdr:to>
    <xdr:pic>
      <xdr:nvPicPr>
        <xdr:cNvPr id="2004335" name="Picture 121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2485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25</xdr:row>
      <xdr:rowOff>0</xdr:rowOff>
    </xdr:from>
    <xdr:to>
      <xdr:col>0</xdr:col>
      <xdr:colOff>9525</xdr:colOff>
      <xdr:row>25</xdr:row>
      <xdr:rowOff>9525</xdr:rowOff>
    </xdr:to>
    <xdr:pic>
      <xdr:nvPicPr>
        <xdr:cNvPr id="2004336" name="Picture 123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2485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25</xdr:row>
      <xdr:rowOff>0</xdr:rowOff>
    </xdr:from>
    <xdr:to>
      <xdr:col>0</xdr:col>
      <xdr:colOff>9525</xdr:colOff>
      <xdr:row>25</xdr:row>
      <xdr:rowOff>9525</xdr:rowOff>
    </xdr:to>
    <xdr:pic>
      <xdr:nvPicPr>
        <xdr:cNvPr id="2004337" name="Picture 124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2485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25</xdr:row>
      <xdr:rowOff>0</xdr:rowOff>
    </xdr:from>
    <xdr:to>
      <xdr:col>0</xdr:col>
      <xdr:colOff>9525</xdr:colOff>
      <xdr:row>25</xdr:row>
      <xdr:rowOff>9525</xdr:rowOff>
    </xdr:to>
    <xdr:pic>
      <xdr:nvPicPr>
        <xdr:cNvPr id="2004338" name="Picture 125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2485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25</xdr:row>
      <xdr:rowOff>0</xdr:rowOff>
    </xdr:from>
    <xdr:to>
      <xdr:col>0</xdr:col>
      <xdr:colOff>9525</xdr:colOff>
      <xdr:row>25</xdr:row>
      <xdr:rowOff>9525</xdr:rowOff>
    </xdr:to>
    <xdr:pic>
      <xdr:nvPicPr>
        <xdr:cNvPr id="2004339" name="Picture 126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2485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25</xdr:row>
      <xdr:rowOff>0</xdr:rowOff>
    </xdr:from>
    <xdr:to>
      <xdr:col>0</xdr:col>
      <xdr:colOff>9525</xdr:colOff>
      <xdr:row>25</xdr:row>
      <xdr:rowOff>9525</xdr:rowOff>
    </xdr:to>
    <xdr:pic>
      <xdr:nvPicPr>
        <xdr:cNvPr id="2004340" name="Picture 127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2485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25</xdr:row>
      <xdr:rowOff>0</xdr:rowOff>
    </xdr:from>
    <xdr:to>
      <xdr:col>0</xdr:col>
      <xdr:colOff>9525</xdr:colOff>
      <xdr:row>25</xdr:row>
      <xdr:rowOff>9525</xdr:rowOff>
    </xdr:to>
    <xdr:pic>
      <xdr:nvPicPr>
        <xdr:cNvPr id="2004341" name="Picture 128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2485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25</xdr:row>
      <xdr:rowOff>0</xdr:rowOff>
    </xdr:from>
    <xdr:to>
      <xdr:col>0</xdr:col>
      <xdr:colOff>9525</xdr:colOff>
      <xdr:row>25</xdr:row>
      <xdr:rowOff>9525</xdr:rowOff>
    </xdr:to>
    <xdr:pic>
      <xdr:nvPicPr>
        <xdr:cNvPr id="2004342" name="Picture 129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2485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25</xdr:row>
      <xdr:rowOff>0</xdr:rowOff>
    </xdr:from>
    <xdr:to>
      <xdr:col>0</xdr:col>
      <xdr:colOff>9525</xdr:colOff>
      <xdr:row>25</xdr:row>
      <xdr:rowOff>9525</xdr:rowOff>
    </xdr:to>
    <xdr:pic>
      <xdr:nvPicPr>
        <xdr:cNvPr id="2004343" name="Picture 130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2485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25</xdr:row>
      <xdr:rowOff>0</xdr:rowOff>
    </xdr:from>
    <xdr:to>
      <xdr:col>0</xdr:col>
      <xdr:colOff>9525</xdr:colOff>
      <xdr:row>25</xdr:row>
      <xdr:rowOff>9525</xdr:rowOff>
    </xdr:to>
    <xdr:pic>
      <xdr:nvPicPr>
        <xdr:cNvPr id="2004344" name="Picture 132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2485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25</xdr:row>
      <xdr:rowOff>0</xdr:rowOff>
    </xdr:from>
    <xdr:to>
      <xdr:col>0</xdr:col>
      <xdr:colOff>9525</xdr:colOff>
      <xdr:row>25</xdr:row>
      <xdr:rowOff>9525</xdr:rowOff>
    </xdr:to>
    <xdr:pic>
      <xdr:nvPicPr>
        <xdr:cNvPr id="2004345" name="Picture 133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2485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25</xdr:row>
      <xdr:rowOff>0</xdr:rowOff>
    </xdr:from>
    <xdr:to>
      <xdr:col>0</xdr:col>
      <xdr:colOff>9525</xdr:colOff>
      <xdr:row>25</xdr:row>
      <xdr:rowOff>9525</xdr:rowOff>
    </xdr:to>
    <xdr:pic>
      <xdr:nvPicPr>
        <xdr:cNvPr id="2004346" name="Picture 134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2485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25</xdr:row>
      <xdr:rowOff>0</xdr:rowOff>
    </xdr:from>
    <xdr:to>
      <xdr:col>0</xdr:col>
      <xdr:colOff>9525</xdr:colOff>
      <xdr:row>25</xdr:row>
      <xdr:rowOff>9525</xdr:rowOff>
    </xdr:to>
    <xdr:pic>
      <xdr:nvPicPr>
        <xdr:cNvPr id="2004347" name="Picture 135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2485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25</xdr:row>
      <xdr:rowOff>0</xdr:rowOff>
    </xdr:from>
    <xdr:to>
      <xdr:col>0</xdr:col>
      <xdr:colOff>9525</xdr:colOff>
      <xdr:row>25</xdr:row>
      <xdr:rowOff>9525</xdr:rowOff>
    </xdr:to>
    <xdr:pic>
      <xdr:nvPicPr>
        <xdr:cNvPr id="2004348" name="Picture 136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2485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25</xdr:row>
      <xdr:rowOff>0</xdr:rowOff>
    </xdr:from>
    <xdr:to>
      <xdr:col>0</xdr:col>
      <xdr:colOff>9525</xdr:colOff>
      <xdr:row>25</xdr:row>
      <xdr:rowOff>9525</xdr:rowOff>
    </xdr:to>
    <xdr:pic>
      <xdr:nvPicPr>
        <xdr:cNvPr id="2004349" name="Picture 137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2485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25</xdr:row>
      <xdr:rowOff>0</xdr:rowOff>
    </xdr:from>
    <xdr:to>
      <xdr:col>0</xdr:col>
      <xdr:colOff>9525</xdr:colOff>
      <xdr:row>25</xdr:row>
      <xdr:rowOff>9525</xdr:rowOff>
    </xdr:to>
    <xdr:pic>
      <xdr:nvPicPr>
        <xdr:cNvPr id="2004350" name="Picture 138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2485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25</xdr:row>
      <xdr:rowOff>0</xdr:rowOff>
    </xdr:from>
    <xdr:to>
      <xdr:col>0</xdr:col>
      <xdr:colOff>9525</xdr:colOff>
      <xdr:row>25</xdr:row>
      <xdr:rowOff>9525</xdr:rowOff>
    </xdr:to>
    <xdr:pic>
      <xdr:nvPicPr>
        <xdr:cNvPr id="2004351" name="Picture 139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2485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D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0063FF"/>
      </a:accent1>
      <a:accent2>
        <a:srgbClr val="E30022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063FF"/>
      </a:hlink>
      <a:folHlink>
        <a:srgbClr val="0063FF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advertising.yandex.ru/requirement/media/general.xml" TargetMode="External"/><Relationship Id="rId13" Type="http://schemas.openxmlformats.org/officeDocument/2006/relationships/hyperlink" Target="http://legal.yandex.ru/general_adv_rules/" TargetMode="External"/><Relationship Id="rId18" Type="http://schemas.openxmlformats.org/officeDocument/2006/relationships/hyperlink" Target="https://yandex.by/adv/products/display/audio" TargetMode="External"/><Relationship Id="rId3" Type="http://schemas.openxmlformats.org/officeDocument/2006/relationships/printerSettings" Target="../printerSettings/printerSettings3.bin"/><Relationship Id="rId21" Type="http://schemas.openxmlformats.org/officeDocument/2006/relationships/drawing" Target="../drawings/drawing1.xml"/><Relationship Id="rId7" Type="http://schemas.openxmlformats.org/officeDocument/2006/relationships/printerSettings" Target="../printerSettings/printerSettings7.bin"/><Relationship Id="rId12" Type="http://schemas.openxmlformats.org/officeDocument/2006/relationships/hyperlink" Target="http://legal.yandex.ru/requirements_media_context_banner/" TargetMode="External"/><Relationship Id="rId17" Type="http://schemas.openxmlformats.org/officeDocument/2006/relationships/hyperlink" Target="https://yandex.ru/adv/requirements/audioreq" TargetMode="External"/><Relationship Id="rId2" Type="http://schemas.openxmlformats.org/officeDocument/2006/relationships/printerSettings" Target="../printerSettings/printerSettings2.bin"/><Relationship Id="rId16" Type="http://schemas.openxmlformats.org/officeDocument/2006/relationships/hyperlink" Target="https://advertising.yandex.ru/requirement/media/videoweb.xml" TargetMode="External"/><Relationship Id="rId20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hyperlink" Target="http://advertising.yandex.ru/requirement/media/regulations.xml" TargetMode="External"/><Relationship Id="rId5" Type="http://schemas.openxmlformats.org/officeDocument/2006/relationships/printerSettings" Target="../printerSettings/printerSettings5.bin"/><Relationship Id="rId15" Type="http://schemas.openxmlformats.org/officeDocument/2006/relationships/hyperlink" Target="https://advertising.yandex.ru/requirement/media/main.xml" TargetMode="External"/><Relationship Id="rId10" Type="http://schemas.openxmlformats.org/officeDocument/2006/relationships/hyperlink" Target="http://advertising.yandex.ru/requirement/media/flash.xml" TargetMode="External"/><Relationship Id="rId19" Type="http://schemas.openxmlformats.org/officeDocument/2006/relationships/hyperlink" Target="mailto:info@advertrade.net" TargetMode="External"/><Relationship Id="rId4" Type="http://schemas.openxmlformats.org/officeDocument/2006/relationships/printerSettings" Target="../printerSettings/printerSettings4.bin"/><Relationship Id="rId9" Type="http://schemas.openxmlformats.org/officeDocument/2006/relationships/hyperlink" Target="http://advertising.yandex.ru/requirement/media/banner.xml" TargetMode="External"/><Relationship Id="rId14" Type="http://schemas.openxmlformats.org/officeDocument/2006/relationships/hyperlink" Target="https://advertising.yandex.ru/requirement/media/html5.xml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s://advertising.yandex.ru/requirement/media/main.xml" TargetMode="External"/><Relationship Id="rId13" Type="http://schemas.openxmlformats.org/officeDocument/2006/relationships/drawing" Target="../drawings/drawing2.xml"/><Relationship Id="rId3" Type="http://schemas.openxmlformats.org/officeDocument/2006/relationships/hyperlink" Target="http://advertising.yandex.ru/requirement/media/flash.xml" TargetMode="External"/><Relationship Id="rId7" Type="http://schemas.openxmlformats.org/officeDocument/2006/relationships/hyperlink" Target="https://advertising.yandex.ru/requirement/media/html5.xml" TargetMode="External"/><Relationship Id="rId12" Type="http://schemas.openxmlformats.org/officeDocument/2006/relationships/hyperlink" Target="mailto:info@advertrade.net" TargetMode="External"/><Relationship Id="rId2" Type="http://schemas.openxmlformats.org/officeDocument/2006/relationships/hyperlink" Target="http://advertising.yandex.ru/requirement/media/banner.xml" TargetMode="External"/><Relationship Id="rId1" Type="http://schemas.openxmlformats.org/officeDocument/2006/relationships/hyperlink" Target="http://advertising.yandex.ru/requirement/media/general.xml" TargetMode="External"/><Relationship Id="rId6" Type="http://schemas.openxmlformats.org/officeDocument/2006/relationships/hyperlink" Target="http://legal.yandex.ru/general_adv_rules/" TargetMode="External"/><Relationship Id="rId11" Type="http://schemas.openxmlformats.org/officeDocument/2006/relationships/hyperlink" Target="https://yandex.by/adv/products/display/audio" TargetMode="External"/><Relationship Id="rId5" Type="http://schemas.openxmlformats.org/officeDocument/2006/relationships/hyperlink" Target="http://legal.yandex.ru/requirements_media_context_banner/" TargetMode="External"/><Relationship Id="rId10" Type="http://schemas.openxmlformats.org/officeDocument/2006/relationships/hyperlink" Target="https://yandex.ru/adv/requirements/audioreq" TargetMode="External"/><Relationship Id="rId4" Type="http://schemas.openxmlformats.org/officeDocument/2006/relationships/hyperlink" Target="http://advertising.yandex.ru/requirement/media/regulations.xml" TargetMode="External"/><Relationship Id="rId9" Type="http://schemas.openxmlformats.org/officeDocument/2006/relationships/hyperlink" Target="https://advertising.yandex.ru/requirement/media/videoweb.xml" TargetMode="Externa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http://advertising.yandex.ru/requirement/media/general.xml" TargetMode="External"/><Relationship Id="rId13" Type="http://schemas.openxmlformats.org/officeDocument/2006/relationships/hyperlink" Target="https://advertising.yandex.ru/requirement/media/kinopoisk.xml" TargetMode="External"/><Relationship Id="rId3" Type="http://schemas.openxmlformats.org/officeDocument/2006/relationships/printerSettings" Target="../printerSettings/printerSettings11.bin"/><Relationship Id="rId7" Type="http://schemas.openxmlformats.org/officeDocument/2006/relationships/printerSettings" Target="../printerSettings/printerSettings15.bin"/><Relationship Id="rId12" Type="http://schemas.openxmlformats.org/officeDocument/2006/relationships/hyperlink" Target="https://advertising.yandex.ru/requirement/media/html5.xml" TargetMode="External"/><Relationship Id="rId2" Type="http://schemas.openxmlformats.org/officeDocument/2006/relationships/printerSettings" Target="../printerSettings/printerSettings10.bin"/><Relationship Id="rId16" Type="http://schemas.openxmlformats.org/officeDocument/2006/relationships/drawing" Target="../drawings/drawing3.xml"/><Relationship Id="rId1" Type="http://schemas.openxmlformats.org/officeDocument/2006/relationships/printerSettings" Target="../printerSettings/printerSettings9.bin"/><Relationship Id="rId6" Type="http://schemas.openxmlformats.org/officeDocument/2006/relationships/printerSettings" Target="../printerSettings/printerSettings14.bin"/><Relationship Id="rId11" Type="http://schemas.openxmlformats.org/officeDocument/2006/relationships/hyperlink" Target="http://advertising.yandex.ru/requirement/media/regulations.xml" TargetMode="External"/><Relationship Id="rId5" Type="http://schemas.openxmlformats.org/officeDocument/2006/relationships/printerSettings" Target="../printerSettings/printerSettings13.bin"/><Relationship Id="rId15" Type="http://schemas.openxmlformats.org/officeDocument/2006/relationships/printerSettings" Target="../printerSettings/printerSettings16.bin"/><Relationship Id="rId10" Type="http://schemas.openxmlformats.org/officeDocument/2006/relationships/hyperlink" Target="http://advertising.yandex.ru/requirement/media/flash.xml" TargetMode="External"/><Relationship Id="rId4" Type="http://schemas.openxmlformats.org/officeDocument/2006/relationships/printerSettings" Target="../printerSettings/printerSettings12.bin"/><Relationship Id="rId9" Type="http://schemas.openxmlformats.org/officeDocument/2006/relationships/hyperlink" Target="http://advertising.yandex.ru/requirement/media/banner.xml" TargetMode="External"/><Relationship Id="rId14" Type="http://schemas.openxmlformats.org/officeDocument/2006/relationships/hyperlink" Target="mailto:info@advertrade.net" TargetMode="Externa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printerSettings" Target="../printerSettings/printerSettings17.bin"/><Relationship Id="rId1" Type="http://schemas.openxmlformats.org/officeDocument/2006/relationships/hyperlink" Target="mailto:info@advertrade.net" TargetMode="Externa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0.bin"/><Relationship Id="rId2" Type="http://schemas.openxmlformats.org/officeDocument/2006/relationships/printerSettings" Target="../printerSettings/printerSettings19.bin"/><Relationship Id="rId1" Type="http://schemas.openxmlformats.org/officeDocument/2006/relationships/printerSettings" Target="../printerSettings/printerSettings18.bin"/><Relationship Id="rId6" Type="http://schemas.openxmlformats.org/officeDocument/2006/relationships/drawing" Target="../drawings/drawing5.xml"/><Relationship Id="rId5" Type="http://schemas.openxmlformats.org/officeDocument/2006/relationships/printerSettings" Target="../printerSettings/printerSettings21.bin"/><Relationship Id="rId4" Type="http://schemas.openxmlformats.org/officeDocument/2006/relationships/hyperlink" Target="mailto:info@advertrade.net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drawing" Target="../drawings/drawing6.xml"/><Relationship Id="rId3" Type="http://schemas.openxmlformats.org/officeDocument/2006/relationships/printerSettings" Target="../printerSettings/printerSettings24.bin"/><Relationship Id="rId7" Type="http://schemas.openxmlformats.org/officeDocument/2006/relationships/printerSettings" Target="../printerSettings/printerSettings25.bin"/><Relationship Id="rId2" Type="http://schemas.openxmlformats.org/officeDocument/2006/relationships/printerSettings" Target="../printerSettings/printerSettings23.bin"/><Relationship Id="rId1" Type="http://schemas.openxmlformats.org/officeDocument/2006/relationships/printerSettings" Target="../printerSettings/printerSettings22.bin"/><Relationship Id="rId6" Type="http://schemas.openxmlformats.org/officeDocument/2006/relationships/hyperlink" Target="mailto:info@advertrade.net" TargetMode="External"/><Relationship Id="rId5" Type="http://schemas.openxmlformats.org/officeDocument/2006/relationships/hyperlink" Target="https://specs.adfox.ru/page/289/" TargetMode="External"/><Relationship Id="rId4" Type="http://schemas.openxmlformats.org/officeDocument/2006/relationships/hyperlink" Target="https://specs.adfox.ru/page/273/" TargetMode="Externa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advertrade.net" TargetMode="External"/><Relationship Id="rId2" Type="http://schemas.openxmlformats.org/officeDocument/2006/relationships/hyperlink" Target="https://specs.adfox.ru/page/242/" TargetMode="External"/><Relationship Id="rId1" Type="http://schemas.openxmlformats.org/officeDocument/2006/relationships/printerSettings" Target="../printerSettings/printerSettings26.bin"/><Relationship Id="rId5" Type="http://schemas.openxmlformats.org/officeDocument/2006/relationships/drawing" Target="../drawings/drawing7.xml"/><Relationship Id="rId4" Type="http://schemas.openxmlformats.org/officeDocument/2006/relationships/printerSettings" Target="../printerSettings/printerSettings27.bin"/></Relationships>
</file>

<file path=xl/worksheets/_rels/sheet8.xml.rels><?xml version="1.0" encoding="UTF-8" standalone="yes"?>
<Relationships xmlns="http://schemas.openxmlformats.org/package/2006/relationships"><Relationship Id="rId8" Type="http://schemas.openxmlformats.org/officeDocument/2006/relationships/drawing" Target="../drawings/drawing8.xml"/><Relationship Id="rId3" Type="http://schemas.openxmlformats.org/officeDocument/2006/relationships/printerSettings" Target="../printerSettings/printerSettings30.bin"/><Relationship Id="rId7" Type="http://schemas.openxmlformats.org/officeDocument/2006/relationships/printerSettings" Target="../printerSettings/printerSettings31.bin"/><Relationship Id="rId2" Type="http://schemas.openxmlformats.org/officeDocument/2006/relationships/printerSettings" Target="../printerSettings/printerSettings29.bin"/><Relationship Id="rId1" Type="http://schemas.openxmlformats.org/officeDocument/2006/relationships/printerSettings" Target="../printerSettings/printerSettings28.bin"/><Relationship Id="rId6" Type="http://schemas.openxmlformats.org/officeDocument/2006/relationships/hyperlink" Target="mailto:info@advertrade.net" TargetMode="External"/><Relationship Id="rId5" Type="http://schemas.openxmlformats.org/officeDocument/2006/relationships/hyperlink" Target="https://specs.adfox.ru/page/274/" TargetMode="External"/><Relationship Id="rId4" Type="http://schemas.openxmlformats.org/officeDocument/2006/relationships/hyperlink" Target="https://specs.adfox.ru/page/213" TargetMode="External"/></Relationships>
</file>

<file path=xl/worksheets/_rels/sheet9.xml.rels><?xml version="1.0" encoding="UTF-8" standalone="yes"?>
<Relationships xmlns="http://schemas.openxmlformats.org/package/2006/relationships"><Relationship Id="rId8" Type="http://schemas.openxmlformats.org/officeDocument/2006/relationships/drawing" Target="../drawings/drawing9.xml"/><Relationship Id="rId3" Type="http://schemas.openxmlformats.org/officeDocument/2006/relationships/hyperlink" Target="https://specs.adfox.ru/page/287/" TargetMode="External"/><Relationship Id="rId7" Type="http://schemas.openxmlformats.org/officeDocument/2006/relationships/printerSettings" Target="../printerSettings/printerSettings33.bin"/><Relationship Id="rId2" Type="http://schemas.openxmlformats.org/officeDocument/2006/relationships/hyperlink" Target="https://specs.adfox.ru/page/273/" TargetMode="External"/><Relationship Id="rId1" Type="http://schemas.openxmlformats.org/officeDocument/2006/relationships/printerSettings" Target="../printerSettings/printerSettings32.bin"/><Relationship Id="rId6" Type="http://schemas.openxmlformats.org/officeDocument/2006/relationships/hyperlink" Target="mailto:info@advertrade.net" TargetMode="External"/><Relationship Id="rId5" Type="http://schemas.openxmlformats.org/officeDocument/2006/relationships/hyperlink" Target="https://specs.adfox.ru/page/287/" TargetMode="External"/><Relationship Id="rId4" Type="http://schemas.openxmlformats.org/officeDocument/2006/relationships/hyperlink" Target="https://specs.adfox.ru/page/273/" TargetMode="External"/></Relationships>
</file>

<file path=xl/worksheets/_rels/sheet10.xml.rels><?xml version="1.0" encoding="UTF-8" standalone="yes"?>
<Relationships xmlns="http://schemas.openxmlformats.org/package/2006/relationships"><Relationship Id="rId8" Type="http://schemas.openxmlformats.org/officeDocument/2006/relationships/hyperlink" Target="https://specs.adfox.ru/page/201/" TargetMode="External"/><Relationship Id="rId3" Type="http://schemas.openxmlformats.org/officeDocument/2006/relationships/printerSettings" Target="../printerSettings/printerSettings36.bin"/><Relationship Id="rId7" Type="http://schemas.openxmlformats.org/officeDocument/2006/relationships/hyperlink" Target="https://specs.adfox.ru/page/200/" TargetMode="External"/><Relationship Id="rId12" Type="http://schemas.openxmlformats.org/officeDocument/2006/relationships/drawing" Target="../drawings/drawing10.xml"/><Relationship Id="rId2" Type="http://schemas.openxmlformats.org/officeDocument/2006/relationships/printerSettings" Target="../printerSettings/printerSettings35.bin"/><Relationship Id="rId1" Type="http://schemas.openxmlformats.org/officeDocument/2006/relationships/printerSettings" Target="../printerSettings/printerSettings34.bin"/><Relationship Id="rId6" Type="http://schemas.openxmlformats.org/officeDocument/2006/relationships/hyperlink" Target="https://specs.adfox.ru/page/213" TargetMode="External"/><Relationship Id="rId11" Type="http://schemas.openxmlformats.org/officeDocument/2006/relationships/printerSettings" Target="../printerSettings/printerSettings37.bin"/><Relationship Id="rId5" Type="http://schemas.openxmlformats.org/officeDocument/2006/relationships/hyperlink" Target="https://specs.adfox.ru/page/273/" TargetMode="External"/><Relationship Id="rId10" Type="http://schemas.openxmlformats.org/officeDocument/2006/relationships/hyperlink" Target="mailto:info@advertrade.net" TargetMode="External"/><Relationship Id="rId4" Type="http://schemas.openxmlformats.org/officeDocument/2006/relationships/hyperlink" Target="https://specs.adfox.ru/page/65/" TargetMode="External"/><Relationship Id="rId9" Type="http://schemas.openxmlformats.org/officeDocument/2006/relationships/hyperlink" Target="https://specs.adfox.ru/page/246/" TargetMode="External"/></Relationships>
</file>

<file path=xl/worksheets/_rels/sheet11.xml.rels><?xml version="1.0" encoding="UTF-8" standalone="yes"?>
<Relationships xmlns="http://schemas.openxmlformats.org/package/2006/relationships"><Relationship Id="rId8" Type="http://schemas.openxmlformats.org/officeDocument/2006/relationships/hyperlink" Target="http://specs.adfox.ru/" TargetMode="External"/><Relationship Id="rId13" Type="http://schemas.openxmlformats.org/officeDocument/2006/relationships/drawing" Target="../drawings/drawing11.xml"/><Relationship Id="rId3" Type="http://schemas.openxmlformats.org/officeDocument/2006/relationships/printerSettings" Target="../printerSettings/printerSettings40.bin"/><Relationship Id="rId7" Type="http://schemas.openxmlformats.org/officeDocument/2006/relationships/printerSettings" Target="../printerSettings/printerSettings44.bin"/><Relationship Id="rId12" Type="http://schemas.openxmlformats.org/officeDocument/2006/relationships/printerSettings" Target="../printerSettings/printerSettings45.bin"/><Relationship Id="rId2" Type="http://schemas.openxmlformats.org/officeDocument/2006/relationships/printerSettings" Target="../printerSettings/printerSettings39.bin"/><Relationship Id="rId1" Type="http://schemas.openxmlformats.org/officeDocument/2006/relationships/printerSettings" Target="../printerSettings/printerSettings38.bin"/><Relationship Id="rId6" Type="http://schemas.openxmlformats.org/officeDocument/2006/relationships/printerSettings" Target="../printerSettings/printerSettings43.bin"/><Relationship Id="rId11" Type="http://schemas.openxmlformats.org/officeDocument/2006/relationships/hyperlink" Target="mailto:info@advertrade.net" TargetMode="External"/><Relationship Id="rId5" Type="http://schemas.openxmlformats.org/officeDocument/2006/relationships/printerSettings" Target="../printerSettings/printerSettings42.bin"/><Relationship Id="rId10" Type="http://schemas.openxmlformats.org/officeDocument/2006/relationships/hyperlink" Target="http://specs.adfox.ru/page/273" TargetMode="External"/><Relationship Id="rId4" Type="http://schemas.openxmlformats.org/officeDocument/2006/relationships/printerSettings" Target="../printerSettings/printerSettings41.bin"/><Relationship Id="rId9" Type="http://schemas.openxmlformats.org/officeDocument/2006/relationships/hyperlink" Target="http://reklama.rambler.ru/specs/45/" TargetMode="External"/></Relationships>
</file>

<file path=xl/worksheets/_rels/sheet12.xml.rels><?xml version="1.0" encoding="UTF-8" standalone="yes"?>
<Relationships xmlns="http://schemas.openxmlformats.org/package/2006/relationships"><Relationship Id="rId8" Type="http://schemas.openxmlformats.org/officeDocument/2006/relationships/hyperlink" Target="mailto:info@advertrade.net" TargetMode="External"/><Relationship Id="rId3" Type="http://schemas.openxmlformats.org/officeDocument/2006/relationships/printerSettings" Target="../printerSettings/printerSettings48.bin"/><Relationship Id="rId7" Type="http://schemas.openxmlformats.org/officeDocument/2006/relationships/hyperlink" Target="https://specs.adfox.ru/page/273/" TargetMode="External"/><Relationship Id="rId2" Type="http://schemas.openxmlformats.org/officeDocument/2006/relationships/printerSettings" Target="../printerSettings/printerSettings47.bin"/><Relationship Id="rId1" Type="http://schemas.openxmlformats.org/officeDocument/2006/relationships/printerSettings" Target="../printerSettings/printerSettings46.bin"/><Relationship Id="rId6" Type="http://schemas.openxmlformats.org/officeDocument/2006/relationships/printerSettings" Target="../printerSettings/printerSettings51.bin"/><Relationship Id="rId5" Type="http://schemas.openxmlformats.org/officeDocument/2006/relationships/printerSettings" Target="../printerSettings/printerSettings50.bin"/><Relationship Id="rId10" Type="http://schemas.openxmlformats.org/officeDocument/2006/relationships/drawing" Target="../drawings/drawing12.xml"/><Relationship Id="rId4" Type="http://schemas.openxmlformats.org/officeDocument/2006/relationships/printerSettings" Target="../printerSettings/printerSettings49.bin"/><Relationship Id="rId9" Type="http://schemas.openxmlformats.org/officeDocument/2006/relationships/printerSettings" Target="../printerSettings/printerSettings52.bin"/></Relationships>
</file>

<file path=xl/worksheets/_rels/sheet13.xml.rels><?xml version="1.0" encoding="UTF-8" standalone="yes"?>
<Relationships xmlns="http://schemas.openxmlformats.org/package/2006/relationships"><Relationship Id="rId8" Type="http://schemas.openxmlformats.org/officeDocument/2006/relationships/hyperlink" Target="mailto:info@advertrade.net" TargetMode="External"/><Relationship Id="rId3" Type="http://schemas.openxmlformats.org/officeDocument/2006/relationships/printerSettings" Target="../printerSettings/printerSettings55.bin"/><Relationship Id="rId7" Type="http://schemas.openxmlformats.org/officeDocument/2006/relationships/printerSettings" Target="../printerSettings/printerSettings59.bin"/><Relationship Id="rId2" Type="http://schemas.openxmlformats.org/officeDocument/2006/relationships/printerSettings" Target="../printerSettings/printerSettings54.bin"/><Relationship Id="rId1" Type="http://schemas.openxmlformats.org/officeDocument/2006/relationships/printerSettings" Target="../printerSettings/printerSettings53.bin"/><Relationship Id="rId6" Type="http://schemas.openxmlformats.org/officeDocument/2006/relationships/printerSettings" Target="../printerSettings/printerSettings58.bin"/><Relationship Id="rId5" Type="http://schemas.openxmlformats.org/officeDocument/2006/relationships/printerSettings" Target="../printerSettings/printerSettings57.bin"/><Relationship Id="rId10" Type="http://schemas.openxmlformats.org/officeDocument/2006/relationships/drawing" Target="../drawings/drawing13.xml"/><Relationship Id="rId4" Type="http://schemas.openxmlformats.org/officeDocument/2006/relationships/printerSettings" Target="../printerSettings/printerSettings56.bin"/><Relationship Id="rId9" Type="http://schemas.openxmlformats.org/officeDocument/2006/relationships/printerSettings" Target="../printerSettings/printerSettings60.bin"/></Relationships>
</file>

<file path=xl/worksheets/_rels/sheet14.xml.rels><?xml version="1.0" encoding="UTF-8" standalone="yes"?>
<Relationships xmlns="http://schemas.openxmlformats.org/package/2006/relationships"><Relationship Id="rId8" Type="http://schemas.openxmlformats.org/officeDocument/2006/relationships/hyperlink" Target="http://shop.by/informacya/kompaniya/reklama/" TargetMode="External"/><Relationship Id="rId3" Type="http://schemas.openxmlformats.org/officeDocument/2006/relationships/printerSettings" Target="../printerSettings/printerSettings63.bin"/><Relationship Id="rId7" Type="http://schemas.openxmlformats.org/officeDocument/2006/relationships/printerSettings" Target="../printerSettings/printerSettings67.bin"/><Relationship Id="rId2" Type="http://schemas.openxmlformats.org/officeDocument/2006/relationships/printerSettings" Target="../printerSettings/printerSettings62.bin"/><Relationship Id="rId1" Type="http://schemas.openxmlformats.org/officeDocument/2006/relationships/printerSettings" Target="../printerSettings/printerSettings61.bin"/><Relationship Id="rId6" Type="http://schemas.openxmlformats.org/officeDocument/2006/relationships/printerSettings" Target="../printerSettings/printerSettings66.bin"/><Relationship Id="rId11" Type="http://schemas.openxmlformats.org/officeDocument/2006/relationships/drawing" Target="../drawings/drawing14.xml"/><Relationship Id="rId5" Type="http://schemas.openxmlformats.org/officeDocument/2006/relationships/printerSettings" Target="../printerSettings/printerSettings65.bin"/><Relationship Id="rId10" Type="http://schemas.openxmlformats.org/officeDocument/2006/relationships/printerSettings" Target="../printerSettings/printerSettings68.bin"/><Relationship Id="rId4" Type="http://schemas.openxmlformats.org/officeDocument/2006/relationships/printerSettings" Target="../printerSettings/printerSettings64.bin"/><Relationship Id="rId9" Type="http://schemas.openxmlformats.org/officeDocument/2006/relationships/hyperlink" Target="mailto:info@advertrade.net" TargetMode="External"/></Relationships>
</file>

<file path=xl/worksheets/_rels/sheet15.xml.rels><?xml version="1.0" encoding="UTF-8" standalone="yes"?>
<Relationships xmlns="http://schemas.openxmlformats.org/package/2006/relationships"><Relationship Id="rId8" Type="http://schemas.openxmlformats.org/officeDocument/2006/relationships/hyperlink" Target="mailto:info@advertrade.net" TargetMode="External"/><Relationship Id="rId3" Type="http://schemas.openxmlformats.org/officeDocument/2006/relationships/printerSettings" Target="../printerSettings/printerSettings71.bin"/><Relationship Id="rId7" Type="http://schemas.openxmlformats.org/officeDocument/2006/relationships/hyperlink" Target="https://mamochki.by/upload/data/requirements_for_branding.pdf" TargetMode="External"/><Relationship Id="rId2" Type="http://schemas.openxmlformats.org/officeDocument/2006/relationships/printerSettings" Target="../printerSettings/printerSettings70.bin"/><Relationship Id="rId1" Type="http://schemas.openxmlformats.org/officeDocument/2006/relationships/printerSettings" Target="../printerSettings/printerSettings69.bin"/><Relationship Id="rId6" Type="http://schemas.openxmlformats.org/officeDocument/2006/relationships/printerSettings" Target="../printerSettings/printerSettings74.bin"/><Relationship Id="rId5" Type="http://schemas.openxmlformats.org/officeDocument/2006/relationships/printerSettings" Target="../printerSettings/printerSettings73.bin"/><Relationship Id="rId10" Type="http://schemas.openxmlformats.org/officeDocument/2006/relationships/drawing" Target="../drawings/drawing15.xml"/><Relationship Id="rId4" Type="http://schemas.openxmlformats.org/officeDocument/2006/relationships/printerSettings" Target="../printerSettings/printerSettings72.bin"/><Relationship Id="rId9" Type="http://schemas.openxmlformats.org/officeDocument/2006/relationships/printerSettings" Target="../printerSettings/printerSettings75.bin"/></Relationships>
</file>

<file path=xl/worksheets/_rels/sheet16.xml.rels><?xml version="1.0" encoding="UTF-8" standalone="yes"?>
<Relationships xmlns="http://schemas.openxmlformats.org/package/2006/relationships"><Relationship Id="rId8" Type="http://schemas.openxmlformats.org/officeDocument/2006/relationships/hyperlink" Target="http://specs.adfox.ru/page/71/" TargetMode="External"/><Relationship Id="rId3" Type="http://schemas.openxmlformats.org/officeDocument/2006/relationships/printerSettings" Target="../printerSettings/printerSettings78.bin"/><Relationship Id="rId7" Type="http://schemas.openxmlformats.org/officeDocument/2006/relationships/hyperlink" Target="http://specs.adfox.ru/page/71/" TargetMode="External"/><Relationship Id="rId2" Type="http://schemas.openxmlformats.org/officeDocument/2006/relationships/printerSettings" Target="../printerSettings/printerSettings77.bin"/><Relationship Id="rId1" Type="http://schemas.openxmlformats.org/officeDocument/2006/relationships/printerSettings" Target="../printerSettings/printerSettings76.bin"/><Relationship Id="rId6" Type="http://schemas.openxmlformats.org/officeDocument/2006/relationships/hyperlink" Target="http://specs.adfox.ru/page/71/" TargetMode="External"/><Relationship Id="rId11" Type="http://schemas.openxmlformats.org/officeDocument/2006/relationships/drawing" Target="../drawings/drawing16.xml"/><Relationship Id="rId5" Type="http://schemas.openxmlformats.org/officeDocument/2006/relationships/hyperlink" Target="http://www.adriver.ru/doc/ban/spec/spec_569.html" TargetMode="External"/><Relationship Id="rId10" Type="http://schemas.openxmlformats.org/officeDocument/2006/relationships/printerSettings" Target="../printerSettings/printerSettings79.bin"/><Relationship Id="rId4" Type="http://schemas.openxmlformats.org/officeDocument/2006/relationships/hyperlink" Target="http://www.adriver.ru/doc/ban/spec/spec_554.html" TargetMode="External"/><Relationship Id="rId9" Type="http://schemas.openxmlformats.org/officeDocument/2006/relationships/hyperlink" Target="mailto:info@advertrade.net" TargetMode="External"/></Relationships>
</file>

<file path=xl/worksheets/_rels/sheet17.xml.rels><?xml version="1.0" encoding="UTF-8" standalone="yes"?>
<Relationships xmlns="http://schemas.openxmlformats.org/package/2006/relationships"><Relationship Id="rId8" Type="http://schemas.openxmlformats.org/officeDocument/2006/relationships/drawing" Target="../drawings/drawing17.xml"/><Relationship Id="rId3" Type="http://schemas.openxmlformats.org/officeDocument/2006/relationships/printerSettings" Target="../printerSettings/printerSettings82.bin"/><Relationship Id="rId7" Type="http://schemas.openxmlformats.org/officeDocument/2006/relationships/printerSettings" Target="../printerSettings/printerSettings83.bin"/><Relationship Id="rId2" Type="http://schemas.openxmlformats.org/officeDocument/2006/relationships/printerSettings" Target="../printerSettings/printerSettings81.bin"/><Relationship Id="rId1" Type="http://schemas.openxmlformats.org/officeDocument/2006/relationships/printerSettings" Target="../printerSettings/printerSettings80.bin"/><Relationship Id="rId6" Type="http://schemas.openxmlformats.org/officeDocument/2006/relationships/hyperlink" Target="mailto:info@advertrade.net" TargetMode="External"/><Relationship Id="rId5" Type="http://schemas.openxmlformats.org/officeDocument/2006/relationships/hyperlink" Target="http://rutubeby.com/ads.html" TargetMode="External"/><Relationship Id="rId4" Type="http://schemas.openxmlformats.org/officeDocument/2006/relationships/hyperlink" Target="http://specs.adfox.ru/" TargetMode="External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advertrade.net" TargetMode="External"/><Relationship Id="rId2" Type="http://schemas.openxmlformats.org/officeDocument/2006/relationships/hyperlink" Target="http://www.adriver.ru/doc/ban/spec/spec_576.html" TargetMode="External"/><Relationship Id="rId1" Type="http://schemas.openxmlformats.org/officeDocument/2006/relationships/printerSettings" Target="../printerSettings/printerSettings84.bin"/><Relationship Id="rId5" Type="http://schemas.openxmlformats.org/officeDocument/2006/relationships/drawing" Target="../drawings/drawing18.xml"/><Relationship Id="rId4" Type="http://schemas.openxmlformats.org/officeDocument/2006/relationships/printerSettings" Target="../printerSettings/printerSettings85.bin"/></Relationships>
</file>

<file path=xl/worksheets/_rels/sheet19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93.bin"/><Relationship Id="rId3" Type="http://schemas.openxmlformats.org/officeDocument/2006/relationships/printerSettings" Target="../printerSettings/printerSettings88.bin"/><Relationship Id="rId7" Type="http://schemas.openxmlformats.org/officeDocument/2006/relationships/printerSettings" Target="../printerSettings/printerSettings92.bin"/><Relationship Id="rId2" Type="http://schemas.openxmlformats.org/officeDocument/2006/relationships/printerSettings" Target="../printerSettings/printerSettings87.bin"/><Relationship Id="rId1" Type="http://schemas.openxmlformats.org/officeDocument/2006/relationships/printerSettings" Target="../printerSettings/printerSettings86.bin"/><Relationship Id="rId6" Type="http://schemas.openxmlformats.org/officeDocument/2006/relationships/printerSettings" Target="../printerSettings/printerSettings91.bin"/><Relationship Id="rId5" Type="http://schemas.openxmlformats.org/officeDocument/2006/relationships/printerSettings" Target="../printerSettings/printerSettings90.bin"/><Relationship Id="rId4" Type="http://schemas.openxmlformats.org/officeDocument/2006/relationships/printerSettings" Target="../printerSettings/printerSettings89.bin"/><Relationship Id="rId9" Type="http://schemas.openxmlformats.org/officeDocument/2006/relationships/drawing" Target="../drawings/drawing19.xml"/></Relationships>
</file>

<file path=xl/worksheets/_rels/sheet20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01.bin"/><Relationship Id="rId3" Type="http://schemas.openxmlformats.org/officeDocument/2006/relationships/printerSettings" Target="../printerSettings/printerSettings96.bin"/><Relationship Id="rId7" Type="http://schemas.openxmlformats.org/officeDocument/2006/relationships/printerSettings" Target="../printerSettings/printerSettings100.bin"/><Relationship Id="rId2" Type="http://schemas.openxmlformats.org/officeDocument/2006/relationships/printerSettings" Target="../printerSettings/printerSettings95.bin"/><Relationship Id="rId1" Type="http://schemas.openxmlformats.org/officeDocument/2006/relationships/printerSettings" Target="../printerSettings/printerSettings94.bin"/><Relationship Id="rId6" Type="http://schemas.openxmlformats.org/officeDocument/2006/relationships/printerSettings" Target="../printerSettings/printerSettings99.bin"/><Relationship Id="rId5" Type="http://schemas.openxmlformats.org/officeDocument/2006/relationships/printerSettings" Target="../printerSettings/printerSettings98.bin"/><Relationship Id="rId4" Type="http://schemas.openxmlformats.org/officeDocument/2006/relationships/printerSettings" Target="../printerSettings/printerSettings97.bin"/><Relationship Id="rId9" Type="http://schemas.openxmlformats.org/officeDocument/2006/relationships/drawing" Target="../drawings/drawing20.xml"/></Relationships>
</file>

<file path=xl/worksheets/_rels/sheet2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04.bin"/><Relationship Id="rId2" Type="http://schemas.openxmlformats.org/officeDocument/2006/relationships/printerSettings" Target="../printerSettings/printerSettings103.bin"/><Relationship Id="rId1" Type="http://schemas.openxmlformats.org/officeDocument/2006/relationships/printerSettings" Target="../printerSettings/printerSettings102.bin"/><Relationship Id="rId5" Type="http://schemas.openxmlformats.org/officeDocument/2006/relationships/drawing" Target="../drawings/drawing21.xml"/><Relationship Id="rId4" Type="http://schemas.openxmlformats.org/officeDocument/2006/relationships/printerSettings" Target="../printerSettings/printerSettings10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rgb="FFFFC000"/>
    <pageSetUpPr fitToPage="1"/>
  </sheetPr>
  <dimension ref="A1:L51"/>
  <sheetViews>
    <sheetView tabSelected="1" topLeftCell="C1" zoomScaleNormal="100" zoomScaleSheetLayoutView="100" workbookViewId="0">
      <selection activeCell="I9" sqref="I9"/>
    </sheetView>
  </sheetViews>
  <sheetFormatPr defaultColWidth="9.140625" defaultRowHeight="15" x14ac:dyDescent="0.25"/>
  <cols>
    <col min="1" max="1" width="35.28515625" style="2" customWidth="1"/>
    <col min="2" max="2" width="27.42578125" style="2" customWidth="1"/>
    <col min="3" max="3" width="22.42578125" style="2" customWidth="1"/>
    <col min="4" max="6" width="14.28515625" style="2" customWidth="1"/>
    <col min="7" max="7" width="40.42578125" style="2" customWidth="1"/>
    <col min="8" max="8" width="15" style="181" customWidth="1"/>
    <col min="9" max="9" width="55.7109375" style="2" customWidth="1"/>
    <col min="10" max="10" width="9.140625" style="2"/>
    <col min="11" max="11" width="17.7109375" style="2" bestFit="1" customWidth="1"/>
    <col min="12" max="12" width="9.5703125" style="2" bestFit="1" customWidth="1"/>
    <col min="13" max="16384" width="9.140625" style="2"/>
  </cols>
  <sheetData>
    <row r="1" spans="1:9" x14ac:dyDescent="0.25">
      <c r="A1" s="677" t="s">
        <v>38</v>
      </c>
      <c r="B1" s="677"/>
      <c r="C1" s="677"/>
      <c r="D1" s="677"/>
      <c r="E1" s="677"/>
      <c r="F1" s="677"/>
      <c r="G1" s="677"/>
      <c r="H1" s="677"/>
      <c r="I1" s="677"/>
    </row>
    <row r="2" spans="1:9" x14ac:dyDescent="0.25">
      <c r="A2" s="679"/>
      <c r="B2" s="679"/>
      <c r="C2" s="679"/>
      <c r="D2" s="679"/>
      <c r="E2" s="679"/>
      <c r="F2" s="679"/>
      <c r="G2" s="679"/>
      <c r="H2" s="679"/>
      <c r="I2" s="3"/>
    </row>
    <row r="3" spans="1:9" s="84" customFormat="1" ht="18.75" x14ac:dyDescent="0.3">
      <c r="A3" s="680" t="s">
        <v>667</v>
      </c>
      <c r="B3" s="680"/>
      <c r="C3" s="680"/>
      <c r="D3" s="680"/>
      <c r="E3" s="680"/>
      <c r="F3" s="680"/>
      <c r="G3" s="680"/>
      <c r="H3" s="680"/>
      <c r="I3" s="680"/>
    </row>
    <row r="4" spans="1:9" s="84" customFormat="1" ht="18.75" x14ac:dyDescent="0.3">
      <c r="A4" s="681" t="s">
        <v>9</v>
      </c>
      <c r="B4" s="681"/>
      <c r="C4" s="681"/>
      <c r="D4" s="681"/>
      <c r="E4" s="681"/>
      <c r="F4" s="681"/>
      <c r="G4" s="681"/>
      <c r="H4" s="681"/>
      <c r="I4" s="681"/>
    </row>
    <row r="5" spans="1:9" x14ac:dyDescent="0.25">
      <c r="A5" s="4"/>
      <c r="B5" s="4"/>
      <c r="C5" s="4"/>
      <c r="D5" s="4"/>
      <c r="E5" s="4"/>
      <c r="F5" s="4"/>
      <c r="G5" s="4"/>
      <c r="I5" s="5"/>
    </row>
    <row r="6" spans="1:9" ht="15.75" x14ac:dyDescent="0.25">
      <c r="A6" s="46"/>
      <c r="B6" s="678"/>
      <c r="C6" s="678"/>
      <c r="D6" s="6"/>
      <c r="E6" s="6"/>
      <c r="F6" s="6"/>
      <c r="G6" s="7"/>
      <c r="I6" s="8"/>
    </row>
    <row r="7" spans="1:9" ht="15.75" x14ac:dyDescent="0.25">
      <c r="A7" s="41"/>
      <c r="C7" s="6"/>
      <c r="D7" s="6"/>
      <c r="E7" s="6"/>
      <c r="F7" s="6"/>
      <c r="I7" s="10"/>
    </row>
    <row r="8" spans="1:9" ht="15.75" x14ac:dyDescent="0.25">
      <c r="A8" s="41"/>
      <c r="C8" s="11"/>
      <c r="D8" s="6"/>
      <c r="E8" s="6"/>
      <c r="F8" s="6"/>
      <c r="I8" s="24" t="s">
        <v>703</v>
      </c>
    </row>
    <row r="9" spans="1:9" ht="15.75" x14ac:dyDescent="0.25">
      <c r="A9" s="9"/>
      <c r="C9" s="11"/>
      <c r="D9" s="6"/>
      <c r="E9" s="6"/>
      <c r="F9" s="6"/>
      <c r="I9" s="24" t="s">
        <v>704</v>
      </c>
    </row>
    <row r="10" spans="1:9" x14ac:dyDescent="0.25">
      <c r="A10" s="13"/>
      <c r="C10" s="11"/>
      <c r="D10" s="6"/>
      <c r="E10" s="6"/>
      <c r="F10" s="6"/>
      <c r="I10" s="867" t="s">
        <v>705</v>
      </c>
    </row>
    <row r="11" spans="1:9" s="17" customFormat="1" ht="15.75" x14ac:dyDescent="0.2">
      <c r="A11" s="14"/>
      <c r="B11" s="15"/>
      <c r="C11" s="16"/>
      <c r="D11" s="16"/>
      <c r="E11" s="16"/>
      <c r="F11" s="16"/>
      <c r="H11" s="22"/>
      <c r="I11" s="535"/>
    </row>
    <row r="12" spans="1:9" s="17" customFormat="1" ht="15.75" x14ac:dyDescent="0.2">
      <c r="A12" s="682" t="s">
        <v>668</v>
      </c>
      <c r="B12" s="683"/>
      <c r="C12" s="16"/>
      <c r="D12" s="16"/>
      <c r="E12" s="16"/>
      <c r="F12" s="16"/>
      <c r="H12" s="22"/>
      <c r="I12" s="535"/>
    </row>
    <row r="13" spans="1:9" s="17" customFormat="1" ht="15.75" x14ac:dyDescent="0.2">
      <c r="A13" s="592" t="s">
        <v>669</v>
      </c>
      <c r="B13" s="593">
        <v>1.2</v>
      </c>
      <c r="C13" s="16"/>
      <c r="D13" s="16"/>
      <c r="E13" s="16"/>
      <c r="F13" s="16"/>
      <c r="H13" s="22"/>
      <c r="I13" s="535"/>
    </row>
    <row r="14" spans="1:9" s="17" customFormat="1" ht="15.75" x14ac:dyDescent="0.2">
      <c r="A14" s="592" t="s">
        <v>670</v>
      </c>
      <c r="B14" s="593">
        <v>1.2</v>
      </c>
      <c r="C14" s="16"/>
      <c r="D14" s="16"/>
      <c r="E14" s="16"/>
      <c r="F14" s="16"/>
      <c r="H14" s="22"/>
      <c r="I14" s="535"/>
    </row>
    <row r="15" spans="1:9" s="17" customFormat="1" ht="15.75" x14ac:dyDescent="0.2">
      <c r="A15" s="592" t="s">
        <v>671</v>
      </c>
      <c r="B15" s="593">
        <v>1.2</v>
      </c>
      <c r="C15" s="16"/>
      <c r="D15" s="16"/>
      <c r="E15" s="16"/>
      <c r="F15" s="16"/>
      <c r="H15" s="22"/>
      <c r="I15" s="535"/>
    </row>
    <row r="16" spans="1:9" s="17" customFormat="1" ht="15.75" x14ac:dyDescent="0.2">
      <c r="A16" s="592" t="s">
        <v>672</v>
      </c>
      <c r="B16" s="593">
        <v>1.2</v>
      </c>
      <c r="C16" s="16"/>
      <c r="D16" s="16"/>
      <c r="E16" s="16"/>
      <c r="F16" s="16"/>
      <c r="H16" s="22"/>
      <c r="I16" s="535"/>
    </row>
    <row r="17" spans="1:12" s="19" customFormat="1" ht="15" customHeight="1" x14ac:dyDescent="0.2">
      <c r="A17" s="1"/>
      <c r="B17" s="18"/>
      <c r="E17" s="3"/>
      <c r="F17" s="3"/>
      <c r="G17" s="3"/>
      <c r="H17" s="20"/>
      <c r="I17" s="12"/>
    </row>
    <row r="18" spans="1:12" s="21" customFormat="1" ht="54" customHeight="1" x14ac:dyDescent="0.2">
      <c r="A18" s="179" t="s">
        <v>0</v>
      </c>
      <c r="B18" s="179" t="s">
        <v>3</v>
      </c>
      <c r="C18" s="179" t="s">
        <v>575</v>
      </c>
      <c r="D18" s="179" t="s">
        <v>569</v>
      </c>
      <c r="E18" s="179" t="s">
        <v>81</v>
      </c>
      <c r="F18" s="179" t="s">
        <v>15</v>
      </c>
      <c r="G18" s="334" t="s">
        <v>11</v>
      </c>
      <c r="H18" s="334" t="s">
        <v>72</v>
      </c>
      <c r="I18" s="334" t="s">
        <v>85</v>
      </c>
    </row>
    <row r="19" spans="1:12" s="22" customFormat="1" ht="18" customHeight="1" x14ac:dyDescent="0.2">
      <c r="A19" s="666" t="s">
        <v>25</v>
      </c>
      <c r="B19" s="666" t="s">
        <v>62</v>
      </c>
      <c r="C19" s="667" t="s">
        <v>570</v>
      </c>
      <c r="D19" s="592">
        <v>4500</v>
      </c>
      <c r="E19" s="593">
        <v>2.5499999999999998</v>
      </c>
      <c r="F19" s="593">
        <f t="shared" ref="F19:F28" si="0">D19*E19</f>
        <v>11475</v>
      </c>
      <c r="G19" s="594" t="s">
        <v>353</v>
      </c>
      <c r="H19" s="668" t="s">
        <v>203</v>
      </c>
      <c r="I19" s="674" t="s">
        <v>568</v>
      </c>
      <c r="K19" s="23"/>
      <c r="L19" s="463"/>
    </row>
    <row r="20" spans="1:12" s="22" customFormat="1" ht="18" customHeight="1" x14ac:dyDescent="0.2">
      <c r="A20" s="666"/>
      <c r="B20" s="666"/>
      <c r="C20" s="667"/>
      <c r="D20" s="592">
        <v>3000</v>
      </c>
      <c r="E20" s="593">
        <v>3.05</v>
      </c>
      <c r="F20" s="593">
        <f t="shared" si="0"/>
        <v>9150</v>
      </c>
      <c r="G20" s="594" t="s">
        <v>361</v>
      </c>
      <c r="H20" s="668"/>
      <c r="I20" s="675"/>
      <c r="K20" s="23"/>
      <c r="L20" s="463"/>
    </row>
    <row r="21" spans="1:12" s="22" customFormat="1" ht="18" customHeight="1" x14ac:dyDescent="0.2">
      <c r="A21" s="666"/>
      <c r="B21" s="666"/>
      <c r="C21" s="667"/>
      <c r="D21" s="592">
        <v>2000</v>
      </c>
      <c r="E21" s="593">
        <v>3.4</v>
      </c>
      <c r="F21" s="593">
        <f t="shared" si="0"/>
        <v>6800</v>
      </c>
      <c r="G21" s="594" t="s">
        <v>354</v>
      </c>
      <c r="H21" s="668"/>
      <c r="I21" s="675"/>
      <c r="K21" s="23"/>
      <c r="L21" s="463"/>
    </row>
    <row r="22" spans="1:12" s="22" customFormat="1" ht="17.25" customHeight="1" x14ac:dyDescent="0.2">
      <c r="A22" s="666"/>
      <c r="B22" s="666"/>
      <c r="C22" s="667"/>
      <c r="D22" s="592">
        <v>1000</v>
      </c>
      <c r="E22" s="593">
        <v>3.9</v>
      </c>
      <c r="F22" s="593">
        <f t="shared" si="0"/>
        <v>3900</v>
      </c>
      <c r="G22" s="594" t="s">
        <v>355</v>
      </c>
      <c r="H22" s="668"/>
      <c r="I22" s="676"/>
      <c r="K22" s="23"/>
      <c r="L22" s="463"/>
    </row>
    <row r="23" spans="1:12" s="22" customFormat="1" ht="40.5" customHeight="1" x14ac:dyDescent="0.2">
      <c r="A23" s="666"/>
      <c r="B23" s="595" t="s">
        <v>567</v>
      </c>
      <c r="C23" s="596" t="s">
        <v>570</v>
      </c>
      <c r="D23" s="592">
        <v>1000</v>
      </c>
      <c r="E23" s="593">
        <v>5.0999999999999996</v>
      </c>
      <c r="F23" s="593">
        <f t="shared" si="0"/>
        <v>5100</v>
      </c>
      <c r="G23" s="594" t="s">
        <v>355</v>
      </c>
      <c r="H23" s="668"/>
      <c r="I23" s="647" t="s">
        <v>702</v>
      </c>
      <c r="K23" s="23"/>
      <c r="L23" s="463"/>
    </row>
    <row r="24" spans="1:12" s="22" customFormat="1" ht="15.75" x14ac:dyDescent="0.2">
      <c r="A24" s="666" t="s">
        <v>25</v>
      </c>
      <c r="B24" s="666" t="s">
        <v>571</v>
      </c>
      <c r="C24" s="670" t="s">
        <v>542</v>
      </c>
      <c r="D24" s="592">
        <v>1000</v>
      </c>
      <c r="E24" s="593">
        <v>2.4</v>
      </c>
      <c r="F24" s="593">
        <f t="shared" si="0"/>
        <v>2400</v>
      </c>
      <c r="G24" s="594" t="s">
        <v>356</v>
      </c>
      <c r="H24" s="671"/>
      <c r="I24" s="669" t="s">
        <v>235</v>
      </c>
      <c r="K24" s="23"/>
      <c r="L24" s="463"/>
    </row>
    <row r="25" spans="1:12" s="22" customFormat="1" ht="31.5" customHeight="1" x14ac:dyDescent="0.2">
      <c r="A25" s="666"/>
      <c r="B25" s="666"/>
      <c r="C25" s="670"/>
      <c r="D25" s="592">
        <v>500</v>
      </c>
      <c r="E25" s="593">
        <v>2.7</v>
      </c>
      <c r="F25" s="593">
        <f t="shared" si="0"/>
        <v>1350</v>
      </c>
      <c r="G25" s="594" t="s">
        <v>357</v>
      </c>
      <c r="H25" s="672"/>
      <c r="I25" s="669"/>
      <c r="K25" s="23"/>
      <c r="L25" s="463"/>
    </row>
    <row r="26" spans="1:12" s="22" customFormat="1" ht="20.25" customHeight="1" x14ac:dyDescent="0.2">
      <c r="A26" s="666"/>
      <c r="B26" s="595" t="s">
        <v>414</v>
      </c>
      <c r="C26" s="596" t="s">
        <v>542</v>
      </c>
      <c r="D26" s="592">
        <v>500</v>
      </c>
      <c r="E26" s="593">
        <v>2.7</v>
      </c>
      <c r="F26" s="593">
        <f t="shared" si="0"/>
        <v>1350</v>
      </c>
      <c r="G26" s="594" t="s">
        <v>358</v>
      </c>
      <c r="H26" s="672"/>
      <c r="I26" s="594" t="s">
        <v>205</v>
      </c>
      <c r="K26" s="23"/>
      <c r="L26" s="463"/>
    </row>
    <row r="27" spans="1:12" s="22" customFormat="1" ht="15.75" customHeight="1" x14ac:dyDescent="0.2">
      <c r="A27" s="666" t="s">
        <v>572</v>
      </c>
      <c r="B27" s="666" t="s">
        <v>270</v>
      </c>
      <c r="C27" s="670" t="s">
        <v>542</v>
      </c>
      <c r="D27" s="592">
        <v>1000</v>
      </c>
      <c r="E27" s="593">
        <v>2.2000000000000002</v>
      </c>
      <c r="F27" s="593">
        <f t="shared" si="0"/>
        <v>2200</v>
      </c>
      <c r="G27" s="594" t="s">
        <v>359</v>
      </c>
      <c r="H27" s="672"/>
      <c r="I27" s="669" t="s">
        <v>573</v>
      </c>
      <c r="K27" s="23"/>
      <c r="L27" s="463"/>
    </row>
    <row r="28" spans="1:12" s="22" customFormat="1" ht="15.75" x14ac:dyDescent="0.2">
      <c r="A28" s="666"/>
      <c r="B28" s="666"/>
      <c r="C28" s="670"/>
      <c r="D28" s="592">
        <v>500</v>
      </c>
      <c r="E28" s="593">
        <v>2.5499999999999998</v>
      </c>
      <c r="F28" s="593">
        <f t="shared" si="0"/>
        <v>1275</v>
      </c>
      <c r="G28" s="594" t="s">
        <v>360</v>
      </c>
      <c r="H28" s="673"/>
      <c r="I28" s="669"/>
      <c r="K28" s="23"/>
      <c r="L28" s="463"/>
    </row>
    <row r="29" spans="1:12" ht="60" x14ac:dyDescent="0.25">
      <c r="A29" s="595" t="s">
        <v>340</v>
      </c>
      <c r="B29" s="597" t="s">
        <v>342</v>
      </c>
      <c r="C29" s="598" t="s">
        <v>541</v>
      </c>
      <c r="D29" s="595" t="s">
        <v>93</v>
      </c>
      <c r="E29" s="593">
        <v>5.7</v>
      </c>
      <c r="F29" s="593">
        <f>100*E29</f>
        <v>570</v>
      </c>
      <c r="G29" s="594" t="s">
        <v>341</v>
      </c>
      <c r="H29" s="599" t="s">
        <v>281</v>
      </c>
      <c r="I29" s="594" t="s">
        <v>574</v>
      </c>
      <c r="K29" s="23"/>
    </row>
    <row r="30" spans="1:12" ht="17.45" customHeight="1" x14ac:dyDescent="0.25">
      <c r="A30" s="665"/>
      <c r="B30" s="665"/>
      <c r="C30" s="665"/>
      <c r="D30" s="665"/>
      <c r="E30" s="665"/>
      <c r="F30" s="665"/>
      <c r="G30" s="665"/>
      <c r="H30" s="665"/>
      <c r="I30" s="665"/>
      <c r="K30" s="22"/>
    </row>
    <row r="31" spans="1:12" x14ac:dyDescent="0.25">
      <c r="A31" s="514" t="s">
        <v>53</v>
      </c>
      <c r="B31" s="514"/>
      <c r="C31" s="514"/>
      <c r="D31" s="514"/>
      <c r="E31" s="514"/>
      <c r="F31" s="514"/>
    </row>
    <row r="32" spans="1:12" ht="14.25" customHeight="1" x14ac:dyDescent="0.25">
      <c r="A32" s="527" t="s">
        <v>54</v>
      </c>
      <c r="B32" s="513"/>
      <c r="C32" s="514"/>
      <c r="D32" s="514"/>
      <c r="E32" s="514"/>
      <c r="F32" s="514"/>
    </row>
    <row r="33" spans="1:7" x14ac:dyDescent="0.25">
      <c r="A33" s="9" t="s">
        <v>51</v>
      </c>
      <c r="B33" s="513"/>
      <c r="C33" s="514"/>
      <c r="D33" s="514"/>
      <c r="E33" s="514"/>
      <c r="F33" s="514"/>
      <c r="G33" s="2" t="s">
        <v>191</v>
      </c>
    </row>
    <row r="34" spans="1:7" x14ac:dyDescent="0.25">
      <c r="A34" s="9" t="s">
        <v>57</v>
      </c>
      <c r="B34" s="528"/>
      <c r="C34" s="514"/>
      <c r="D34" s="514"/>
      <c r="E34" s="514"/>
      <c r="F34" s="514"/>
    </row>
    <row r="35" spans="1:7" x14ac:dyDescent="0.25">
      <c r="A35" s="9" t="s">
        <v>204</v>
      </c>
      <c r="B35" s="528"/>
      <c r="C35" s="514"/>
      <c r="D35" s="514"/>
      <c r="E35" s="514"/>
      <c r="F35" s="514"/>
    </row>
    <row r="36" spans="1:7" x14ac:dyDescent="0.25">
      <c r="A36" s="529"/>
      <c r="B36" s="528"/>
      <c r="C36" s="514"/>
      <c r="D36" s="514"/>
      <c r="E36" s="514"/>
      <c r="F36" s="514"/>
    </row>
    <row r="37" spans="1:7" x14ac:dyDescent="0.25">
      <c r="A37" s="529" t="s">
        <v>55</v>
      </c>
      <c r="B37" s="528"/>
      <c r="C37" s="514"/>
      <c r="D37" s="514"/>
      <c r="E37" s="514"/>
      <c r="F37" s="514"/>
    </row>
    <row r="38" spans="1:7" x14ac:dyDescent="0.25">
      <c r="A38" s="530" t="s">
        <v>257</v>
      </c>
      <c r="B38" s="528"/>
      <c r="D38" s="531" t="s">
        <v>280</v>
      </c>
      <c r="F38" s="514"/>
    </row>
    <row r="39" spans="1:7" x14ac:dyDescent="0.25">
      <c r="A39" s="9" t="s">
        <v>52</v>
      </c>
      <c r="B39" s="513"/>
      <c r="C39" s="514"/>
      <c r="D39" s="514"/>
      <c r="F39" s="514"/>
    </row>
    <row r="40" spans="1:7" ht="13.7" customHeight="1" x14ac:dyDescent="0.25">
      <c r="A40" s="528" t="s">
        <v>56</v>
      </c>
      <c r="B40" s="513"/>
      <c r="C40" s="514"/>
      <c r="D40" s="514"/>
      <c r="F40" s="514"/>
    </row>
    <row r="41" spans="1:7" x14ac:dyDescent="0.25">
      <c r="A41" s="528" t="s">
        <v>190</v>
      </c>
      <c r="B41" s="528"/>
      <c r="C41" s="514"/>
      <c r="D41" s="514"/>
      <c r="F41" s="514"/>
    </row>
    <row r="42" spans="1:7" x14ac:dyDescent="0.25">
      <c r="A42" s="530" t="s">
        <v>275</v>
      </c>
      <c r="B42" s="513"/>
      <c r="D42" s="531" t="s">
        <v>276</v>
      </c>
      <c r="F42" s="513"/>
    </row>
    <row r="43" spans="1:7" x14ac:dyDescent="0.25">
      <c r="A43" s="530" t="s">
        <v>278</v>
      </c>
      <c r="B43" s="513"/>
      <c r="D43" s="531" t="s">
        <v>279</v>
      </c>
      <c r="F43" s="513"/>
      <c r="G43" s="2" t="s">
        <v>192</v>
      </c>
    </row>
    <row r="44" spans="1:7" x14ac:dyDescent="0.25">
      <c r="A44" s="530"/>
      <c r="B44" s="513"/>
      <c r="C44" s="531"/>
      <c r="D44" s="513"/>
      <c r="F44" s="513"/>
    </row>
    <row r="45" spans="1:7" x14ac:dyDescent="0.25">
      <c r="A45" s="532" t="s">
        <v>337</v>
      </c>
      <c r="B45" s="513"/>
      <c r="D45" s="531" t="s">
        <v>338</v>
      </c>
      <c r="F45" s="513"/>
    </row>
    <row r="46" spans="1:7" x14ac:dyDescent="0.25">
      <c r="A46" s="532" t="s">
        <v>343</v>
      </c>
    </row>
    <row r="47" spans="1:7" x14ac:dyDescent="0.25">
      <c r="A47" s="663" t="s">
        <v>650</v>
      </c>
      <c r="B47" s="663"/>
      <c r="C47" s="663"/>
      <c r="D47" s="663"/>
      <c r="E47" s="663"/>
      <c r="F47" s="663"/>
      <c r="G47" s="663"/>
    </row>
    <row r="48" spans="1:7" x14ac:dyDescent="0.25">
      <c r="A48" s="663"/>
      <c r="B48" s="663"/>
      <c r="C48" s="663"/>
      <c r="D48" s="663"/>
      <c r="E48" s="663"/>
      <c r="F48" s="663"/>
      <c r="G48" s="663"/>
    </row>
    <row r="49" spans="1:7" x14ac:dyDescent="0.25">
      <c r="A49" s="663"/>
      <c r="B49" s="663"/>
      <c r="C49" s="663"/>
      <c r="D49" s="663"/>
      <c r="E49" s="663"/>
      <c r="F49" s="663"/>
      <c r="G49" s="663"/>
    </row>
    <row r="50" spans="1:7" x14ac:dyDescent="0.25">
      <c r="A50" s="664" t="s">
        <v>397</v>
      </c>
      <c r="B50" s="664"/>
      <c r="C50" s="664"/>
      <c r="D50" s="664"/>
      <c r="E50" s="664"/>
      <c r="F50" s="664"/>
      <c r="G50" s="664"/>
    </row>
    <row r="51" spans="1:7" x14ac:dyDescent="0.25">
      <c r="A51" s="664" t="s">
        <v>398</v>
      </c>
      <c r="B51" s="664"/>
      <c r="C51" s="664"/>
      <c r="D51" s="664"/>
      <c r="E51" s="664"/>
      <c r="F51" s="664"/>
      <c r="G51" s="664"/>
    </row>
  </sheetData>
  <customSheetViews>
    <customSheetView guid="{92E7094C-F9A1-40AB-B1A4-0E43350D3B17}" showPageBreaks="1" fitToPage="1" printArea="1">
      <selection activeCell="G9" sqref="G9"/>
      <pageMargins left="0.25" right="0.25" top="0.75" bottom="0.75" header="0.3" footer="0.3"/>
      <pageSetup paperSize="9" scale="56" orientation="landscape" r:id="rId1"/>
      <headerFooter alignWithMargins="0"/>
    </customSheetView>
    <customSheetView guid="{19E5CCDE-5F64-458C-9CD0-CD70F6B7AF1A}" scale="90" fitToPage="1">
      <selection activeCell="A15" sqref="A15"/>
      <pageMargins left="0.74803149606299213" right="0.74803149606299213" top="0.98425196850393704" bottom="0.98425196850393704" header="0.51181102362204722" footer="0.51181102362204722"/>
      <pageSetup paperSize="9" scale="59" orientation="landscape" r:id="rId2"/>
      <headerFooter alignWithMargins="0"/>
    </customSheetView>
    <customSheetView guid="{4D7382E2-2B5D-4412-9D07-4BAE54792652}" showPageBreaks="1" fitToPage="1" printArea="1">
      <selection activeCell="D9" sqref="D9"/>
      <pageMargins left="0.74803149606299213" right="0.74803149606299213" top="0.98425196850393704" bottom="0.98425196850393704" header="0.51181102362204722" footer="0.51181102362204722"/>
      <pageSetup paperSize="9" scale="52" orientation="landscape" r:id="rId3"/>
      <headerFooter alignWithMargins="0"/>
    </customSheetView>
    <customSheetView guid="{F52D9721-2BE7-4E12-A823-A9258417611A}" fitToPage="1">
      <selection activeCell="H20" sqref="H20"/>
      <pageMargins left="0.74803149606299213" right="0.74803149606299213" top="0.98425196850393704" bottom="0.98425196850393704" header="0.51181102362204722" footer="0.51181102362204722"/>
      <pageSetup paperSize="9" scale="59" orientation="landscape" r:id="rId4"/>
      <headerFooter alignWithMargins="0"/>
    </customSheetView>
    <customSheetView guid="{884D4653-A273-4CD6-B167-E29375612833}" showPageBreaks="1" fitToPage="1" printArea="1">
      <selection activeCell="A2" sqref="A2:I2"/>
      <pageMargins left="0.74803149606299213" right="0.74803149606299213" top="0.98425196850393704" bottom="0.98425196850393704" header="0.51181102362204722" footer="0.51181102362204722"/>
      <pageSetup paperSize="9" scale="59" orientation="landscape" r:id="rId5"/>
      <headerFooter alignWithMargins="0"/>
    </customSheetView>
    <customSheetView guid="{41434B7E-BB70-4CEF-BEAD-8097026A60FB}" fitToPage="1">
      <selection activeCell="J19" sqref="J19"/>
      <pageMargins left="0.25" right="0.25" top="0.75" bottom="0.75" header="0.3" footer="0.3"/>
      <pageSetup paperSize="9" scale="50" orientation="landscape" r:id="rId6"/>
      <headerFooter alignWithMargins="0"/>
    </customSheetView>
    <customSheetView guid="{AC395333-7814-4FBA-9301-653C031E5060}" fitToPage="1" printArea="1" topLeftCell="A16">
      <selection activeCell="G31" sqref="G31"/>
      <pageMargins left="0.25" right="0.25" top="0.75" bottom="0.75" header="0.3" footer="0.3"/>
      <pageSetup paperSize="9" scale="50" orientation="landscape" r:id="rId7"/>
      <headerFooter alignWithMargins="0"/>
    </customSheetView>
  </customSheetViews>
  <mergeCells count="24">
    <mergeCell ref="I19:I22"/>
    <mergeCell ref="A1:I1"/>
    <mergeCell ref="B6:C6"/>
    <mergeCell ref="B19:B22"/>
    <mergeCell ref="A2:H2"/>
    <mergeCell ref="A3:I3"/>
    <mergeCell ref="A4:I4"/>
    <mergeCell ref="A12:B12"/>
    <mergeCell ref="A47:G49"/>
    <mergeCell ref="A50:G50"/>
    <mergeCell ref="A51:G51"/>
    <mergeCell ref="A30:I30"/>
    <mergeCell ref="A19:A23"/>
    <mergeCell ref="C19:C22"/>
    <mergeCell ref="A24:A26"/>
    <mergeCell ref="B24:B25"/>
    <mergeCell ref="A27:A28"/>
    <mergeCell ref="H19:H23"/>
    <mergeCell ref="I24:I25"/>
    <mergeCell ref="B27:B28"/>
    <mergeCell ref="C24:C25"/>
    <mergeCell ref="C27:C28"/>
    <mergeCell ref="I27:I28"/>
    <mergeCell ref="H24:H28"/>
  </mergeCells>
  <phoneticPr fontId="24" type="noConversion"/>
  <hyperlinks>
    <hyperlink ref="A33" r:id="rId8"/>
    <hyperlink ref="A39" r:id="rId9"/>
    <hyperlink ref="A40" r:id="rId10"/>
    <hyperlink ref="A34" r:id="rId11"/>
    <hyperlink ref="A41" r:id="rId12"/>
    <hyperlink ref="A35" r:id="rId13"/>
    <hyperlink ref="A38" r:id="rId14"/>
    <hyperlink ref="A42" r:id="rId15"/>
    <hyperlink ref="A43" r:id="rId16"/>
    <hyperlink ref="A45" r:id="rId17"/>
    <hyperlink ref="A46" r:id="rId18"/>
    <hyperlink ref="I10" r:id="rId19"/>
  </hyperlinks>
  <pageMargins left="0.25" right="0.25" top="0.75" bottom="0.75" header="0.3" footer="0.3"/>
  <pageSetup paperSize="9" scale="56" orientation="landscape" r:id="rId20"/>
  <headerFooter alignWithMargins="0"/>
  <drawing r:id="rId2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I69"/>
  <sheetViews>
    <sheetView topLeftCell="C1" workbookViewId="0">
      <selection activeCell="H10" sqref="H10"/>
    </sheetView>
  </sheetViews>
  <sheetFormatPr defaultColWidth="9.140625" defaultRowHeight="15" x14ac:dyDescent="0.25"/>
  <cols>
    <col min="1" max="1" width="35.5703125" style="2" customWidth="1"/>
    <col min="2" max="2" width="29.140625" style="2" customWidth="1"/>
    <col min="3" max="3" width="26.140625" style="2" customWidth="1"/>
    <col min="4" max="4" width="16.7109375" style="2" customWidth="1"/>
    <col min="5" max="5" width="17.5703125" style="2" customWidth="1"/>
    <col min="6" max="6" width="17.140625" style="2" customWidth="1"/>
    <col min="7" max="7" width="39.42578125" style="2" customWidth="1"/>
    <col min="8" max="8" width="69.7109375" style="181" customWidth="1"/>
    <col min="9" max="9" width="53.140625" style="2" customWidth="1"/>
    <col min="10" max="10" width="9.140625" style="2"/>
    <col min="11" max="11" width="17.7109375" style="2" bestFit="1" customWidth="1"/>
    <col min="12" max="12" width="9.5703125" style="2" bestFit="1" customWidth="1"/>
    <col min="13" max="16384" width="9.140625" style="2"/>
  </cols>
  <sheetData>
    <row r="1" spans="1:9" x14ac:dyDescent="0.25">
      <c r="A1" s="677" t="s">
        <v>38</v>
      </c>
      <c r="B1" s="677"/>
      <c r="C1" s="677"/>
      <c r="D1" s="677"/>
      <c r="E1" s="677"/>
      <c r="F1" s="677"/>
      <c r="G1" s="677"/>
      <c r="H1" s="677"/>
      <c r="I1" s="677"/>
    </row>
    <row r="2" spans="1:9" x14ac:dyDescent="0.25">
      <c r="A2" s="679"/>
      <c r="B2" s="679"/>
      <c r="C2" s="679"/>
      <c r="D2" s="679"/>
      <c r="E2" s="679"/>
      <c r="F2" s="679"/>
      <c r="G2" s="679"/>
      <c r="H2" s="679"/>
      <c r="I2" s="3"/>
    </row>
    <row r="3" spans="1:9" s="84" customFormat="1" ht="18.75" customHeight="1" x14ac:dyDescent="0.3">
      <c r="A3" s="680" t="s">
        <v>648</v>
      </c>
      <c r="B3" s="680"/>
      <c r="C3" s="680"/>
      <c r="D3" s="680"/>
      <c r="E3" s="680"/>
      <c r="F3" s="680"/>
      <c r="G3" s="680"/>
      <c r="H3" s="680"/>
      <c r="I3" s="533"/>
    </row>
    <row r="4" spans="1:9" s="84" customFormat="1" ht="18.75" x14ac:dyDescent="0.3">
      <c r="A4" s="681" t="s">
        <v>9</v>
      </c>
      <c r="B4" s="681"/>
      <c r="C4" s="681"/>
      <c r="D4" s="681"/>
      <c r="E4" s="681"/>
      <c r="F4" s="681"/>
      <c r="G4" s="681"/>
      <c r="H4" s="681"/>
      <c r="I4" s="534"/>
    </row>
    <row r="5" spans="1:9" x14ac:dyDescent="0.25">
      <c r="A5" s="4"/>
      <c r="B5" s="4"/>
      <c r="C5" s="4"/>
      <c r="D5" s="4"/>
      <c r="E5" s="4"/>
      <c r="F5" s="4"/>
      <c r="G5" s="4"/>
      <c r="I5" s="5"/>
    </row>
    <row r="6" spans="1:9" ht="15.75" x14ac:dyDescent="0.25">
      <c r="A6" s="46"/>
      <c r="B6" s="678"/>
      <c r="C6" s="678"/>
      <c r="D6" s="6"/>
      <c r="E6" s="6"/>
      <c r="F6" s="6"/>
      <c r="G6" s="497"/>
      <c r="I6" s="8"/>
    </row>
    <row r="7" spans="1:9" ht="15.75" x14ac:dyDescent="0.25">
      <c r="A7" s="41"/>
      <c r="C7" s="6"/>
      <c r="D7" s="6"/>
      <c r="E7" s="6"/>
      <c r="F7" s="6"/>
      <c r="I7" s="10"/>
    </row>
    <row r="8" spans="1:9" ht="15.75" x14ac:dyDescent="0.25">
      <c r="A8" s="41"/>
      <c r="C8" s="500"/>
      <c r="D8" s="6"/>
      <c r="E8" s="6"/>
      <c r="F8" s="6"/>
      <c r="H8" s="66"/>
    </row>
    <row r="9" spans="1:9" ht="15.75" x14ac:dyDescent="0.25">
      <c r="A9" s="9"/>
      <c r="C9" s="500"/>
      <c r="D9" s="6"/>
      <c r="E9" s="6"/>
      <c r="F9" s="6"/>
      <c r="H9" s="24" t="s">
        <v>703</v>
      </c>
    </row>
    <row r="10" spans="1:9" ht="15.75" x14ac:dyDescent="0.25">
      <c r="A10" s="13"/>
      <c r="C10" s="500"/>
      <c r="D10" s="6"/>
      <c r="E10" s="6"/>
      <c r="F10" s="6"/>
      <c r="H10" s="24" t="s">
        <v>704</v>
      </c>
    </row>
    <row r="11" spans="1:9" s="17" customFormat="1" x14ac:dyDescent="0.2">
      <c r="A11" s="14"/>
      <c r="B11" s="15"/>
      <c r="C11" s="16"/>
      <c r="D11" s="16"/>
      <c r="E11" s="16"/>
      <c r="F11" s="16"/>
      <c r="H11" s="867" t="s">
        <v>705</v>
      </c>
    </row>
    <row r="12" spans="1:9" s="19" customFormat="1" ht="15.75" x14ac:dyDescent="0.2">
      <c r="A12" s="600" t="s">
        <v>673</v>
      </c>
      <c r="B12" s="18"/>
      <c r="E12" s="3"/>
      <c r="F12" s="3"/>
      <c r="G12" s="3"/>
      <c r="H12" s="536"/>
      <c r="I12" s="12"/>
    </row>
    <row r="13" spans="1:9" s="21" customFormat="1" ht="31.5" x14ac:dyDescent="0.2">
      <c r="A13" s="537" t="s">
        <v>0</v>
      </c>
      <c r="B13" s="538" t="s">
        <v>3</v>
      </c>
      <c r="C13" s="538" t="s">
        <v>575</v>
      </c>
      <c r="D13" s="538" t="s">
        <v>81</v>
      </c>
      <c r="E13" s="538" t="s">
        <v>585</v>
      </c>
      <c r="F13" s="539" t="s">
        <v>72</v>
      </c>
      <c r="G13" s="539" t="s">
        <v>85</v>
      </c>
      <c r="H13" s="601" t="s">
        <v>591</v>
      </c>
    </row>
    <row r="14" spans="1:9" ht="15.75" customHeight="1" x14ac:dyDescent="0.25">
      <c r="A14" s="684" t="s">
        <v>579</v>
      </c>
      <c r="B14" s="688" t="s">
        <v>583</v>
      </c>
      <c r="C14" s="690" t="s">
        <v>584</v>
      </c>
      <c r="D14" s="690" t="s">
        <v>580</v>
      </c>
      <c r="E14" s="692">
        <v>750</v>
      </c>
      <c r="F14" s="694"/>
      <c r="G14" s="696" t="s">
        <v>577</v>
      </c>
      <c r="H14" s="540" t="s">
        <v>593</v>
      </c>
      <c r="I14" s="23"/>
    </row>
    <row r="15" spans="1:9" ht="30" x14ac:dyDescent="0.25">
      <c r="A15" s="685"/>
      <c r="B15" s="689"/>
      <c r="C15" s="691"/>
      <c r="D15" s="691"/>
      <c r="E15" s="693"/>
      <c r="F15" s="695"/>
      <c r="G15" s="697"/>
      <c r="H15" s="515" t="s">
        <v>595</v>
      </c>
      <c r="I15" s="23"/>
    </row>
    <row r="16" spans="1:9" ht="30" x14ac:dyDescent="0.25">
      <c r="A16" s="685"/>
      <c r="B16" s="689"/>
      <c r="C16" s="691"/>
      <c r="D16" s="691"/>
      <c r="E16" s="693"/>
      <c r="F16" s="695"/>
      <c r="G16" s="697"/>
      <c r="H16" s="515" t="s">
        <v>596</v>
      </c>
      <c r="I16" s="23"/>
    </row>
    <row r="17" spans="1:8" ht="30" x14ac:dyDescent="0.25">
      <c r="A17" s="685"/>
      <c r="B17" s="689"/>
      <c r="C17" s="691"/>
      <c r="D17" s="691"/>
      <c r="E17" s="693"/>
      <c r="F17" s="695"/>
      <c r="G17" s="697"/>
      <c r="H17" s="515" t="s">
        <v>597</v>
      </c>
    </row>
    <row r="18" spans="1:8" ht="30" x14ac:dyDescent="0.25">
      <c r="A18" s="685"/>
      <c r="B18" s="689"/>
      <c r="C18" s="691"/>
      <c r="D18" s="691"/>
      <c r="E18" s="693"/>
      <c r="F18" s="695"/>
      <c r="G18" s="697"/>
      <c r="H18" s="516" t="s">
        <v>600</v>
      </c>
    </row>
    <row r="19" spans="1:8" ht="45" x14ac:dyDescent="0.25">
      <c r="A19" s="685"/>
      <c r="B19" s="689"/>
      <c r="C19" s="691"/>
      <c r="D19" s="691"/>
      <c r="E19" s="693"/>
      <c r="F19" s="695"/>
      <c r="G19" s="697"/>
      <c r="H19" s="516" t="s">
        <v>598</v>
      </c>
    </row>
    <row r="20" spans="1:8" ht="30" x14ac:dyDescent="0.25">
      <c r="A20" s="685"/>
      <c r="B20" s="689"/>
      <c r="C20" s="691"/>
      <c r="D20" s="691"/>
      <c r="E20" s="693"/>
      <c r="F20" s="695"/>
      <c r="G20" s="697"/>
      <c r="H20" s="516" t="s">
        <v>599</v>
      </c>
    </row>
    <row r="21" spans="1:8" ht="60" x14ac:dyDescent="0.25">
      <c r="A21" s="686" t="s">
        <v>592</v>
      </c>
      <c r="B21" s="698" t="s">
        <v>563</v>
      </c>
      <c r="C21" s="697" t="s">
        <v>584</v>
      </c>
      <c r="D21" s="697" t="s">
        <v>580</v>
      </c>
      <c r="E21" s="693">
        <v>750</v>
      </c>
      <c r="F21" s="695" t="s">
        <v>281</v>
      </c>
      <c r="G21" s="697" t="s">
        <v>578</v>
      </c>
      <c r="H21" s="515" t="s">
        <v>594</v>
      </c>
    </row>
    <row r="22" spans="1:8" ht="15.75" customHeight="1" x14ac:dyDescent="0.25">
      <c r="A22" s="686"/>
      <c r="B22" s="698"/>
      <c r="C22" s="697"/>
      <c r="D22" s="697"/>
      <c r="E22" s="693"/>
      <c r="F22" s="695"/>
      <c r="G22" s="697"/>
      <c r="H22" s="517" t="s">
        <v>586</v>
      </c>
    </row>
    <row r="23" spans="1:8" ht="15.75" customHeight="1" x14ac:dyDescent="0.25">
      <c r="A23" s="686"/>
      <c r="B23" s="698"/>
      <c r="C23" s="697"/>
      <c r="D23" s="697"/>
      <c r="E23" s="693"/>
      <c r="F23" s="695"/>
      <c r="G23" s="697"/>
      <c r="H23" s="518" t="s">
        <v>587</v>
      </c>
    </row>
    <row r="24" spans="1:8" ht="15.75" customHeight="1" x14ac:dyDescent="0.25">
      <c r="A24" s="686"/>
      <c r="B24" s="698"/>
      <c r="C24" s="697"/>
      <c r="D24" s="697"/>
      <c r="E24" s="693"/>
      <c r="F24" s="695"/>
      <c r="G24" s="697"/>
      <c r="H24" s="517" t="s">
        <v>590</v>
      </c>
    </row>
    <row r="25" spans="1:8" ht="15.75" customHeight="1" x14ac:dyDescent="0.25">
      <c r="A25" s="686"/>
      <c r="B25" s="698"/>
      <c r="C25" s="697"/>
      <c r="D25" s="697"/>
      <c r="E25" s="693"/>
      <c r="F25" s="695"/>
      <c r="G25" s="697"/>
      <c r="H25" s="518" t="s">
        <v>588</v>
      </c>
    </row>
    <row r="26" spans="1:8" x14ac:dyDescent="0.25">
      <c r="A26" s="687"/>
      <c r="B26" s="699"/>
      <c r="C26" s="701"/>
      <c r="D26" s="701"/>
      <c r="E26" s="702"/>
      <c r="F26" s="703"/>
      <c r="G26" s="701"/>
      <c r="H26" s="519" t="s">
        <v>589</v>
      </c>
    </row>
    <row r="27" spans="1:8" ht="84.75" customHeight="1" x14ac:dyDescent="0.25">
      <c r="A27" s="520" t="s">
        <v>582</v>
      </c>
      <c r="B27" s="521" t="s">
        <v>5</v>
      </c>
      <c r="C27" s="522" t="s">
        <v>541</v>
      </c>
      <c r="D27" s="523">
        <v>17</v>
      </c>
      <c r="E27" s="524" t="s">
        <v>581</v>
      </c>
      <c r="F27" s="525" t="s">
        <v>203</v>
      </c>
      <c r="G27" s="522" t="s">
        <v>576</v>
      </c>
      <c r="H27" s="526"/>
    </row>
    <row r="28" spans="1:8" ht="13.7" customHeight="1" x14ac:dyDescent="0.25">
      <c r="A28" s="39"/>
      <c r="B28" s="39"/>
      <c r="C28" s="39"/>
      <c r="D28" s="39"/>
      <c r="E28" s="39"/>
      <c r="F28" s="39"/>
      <c r="G28" s="37"/>
      <c r="H28" s="512"/>
    </row>
    <row r="29" spans="1:8" x14ac:dyDescent="0.25">
      <c r="A29" s="514" t="s">
        <v>53</v>
      </c>
      <c r="B29" s="514"/>
      <c r="C29" s="514"/>
      <c r="D29" s="514"/>
      <c r="E29" s="514"/>
      <c r="F29" s="514"/>
    </row>
    <row r="30" spans="1:8" x14ac:dyDescent="0.25">
      <c r="A30" s="527" t="s">
        <v>54</v>
      </c>
      <c r="B30" s="513"/>
      <c r="C30" s="514"/>
      <c r="D30" s="514"/>
      <c r="E30" s="514"/>
      <c r="F30" s="514"/>
    </row>
    <row r="31" spans="1:8" x14ac:dyDescent="0.25">
      <c r="A31" s="9" t="s">
        <v>51</v>
      </c>
      <c r="B31" s="513"/>
      <c r="C31" s="514"/>
      <c r="D31" s="514"/>
      <c r="E31" s="514"/>
      <c r="F31" s="514"/>
      <c r="G31" s="2" t="s">
        <v>191</v>
      </c>
    </row>
    <row r="32" spans="1:8" x14ac:dyDescent="0.25">
      <c r="A32" s="9" t="s">
        <v>57</v>
      </c>
      <c r="B32" s="528"/>
      <c r="C32" s="514"/>
      <c r="D32" s="514"/>
      <c r="E32" s="514"/>
      <c r="F32" s="514"/>
    </row>
    <row r="33" spans="1:7" x14ac:dyDescent="0.25">
      <c r="A33" s="9" t="s">
        <v>204</v>
      </c>
      <c r="B33" s="528"/>
      <c r="C33" s="514"/>
      <c r="D33" s="514"/>
      <c r="E33" s="514"/>
      <c r="F33" s="514"/>
    </row>
    <row r="34" spans="1:7" x14ac:dyDescent="0.25">
      <c r="A34" s="529"/>
      <c r="B34" s="528"/>
      <c r="C34" s="514"/>
      <c r="D34" s="514"/>
      <c r="E34" s="514"/>
      <c r="F34" s="514"/>
    </row>
    <row r="35" spans="1:7" x14ac:dyDescent="0.25">
      <c r="A35" s="529" t="s">
        <v>55</v>
      </c>
      <c r="B35" s="528"/>
      <c r="C35" s="514"/>
      <c r="D35" s="514"/>
      <c r="E35" s="514"/>
      <c r="F35" s="514"/>
    </row>
    <row r="36" spans="1:7" x14ac:dyDescent="0.25">
      <c r="A36" s="530" t="s">
        <v>257</v>
      </c>
      <c r="B36" s="528"/>
      <c r="D36" s="531" t="s">
        <v>280</v>
      </c>
      <c r="F36" s="514"/>
    </row>
    <row r="37" spans="1:7" x14ac:dyDescent="0.25">
      <c r="A37" s="9" t="s">
        <v>52</v>
      </c>
      <c r="B37" s="513"/>
      <c r="C37" s="514"/>
      <c r="D37" s="514"/>
      <c r="F37" s="514"/>
    </row>
    <row r="38" spans="1:7" x14ac:dyDescent="0.25">
      <c r="A38" s="528" t="s">
        <v>56</v>
      </c>
      <c r="B38" s="513"/>
      <c r="C38" s="514"/>
      <c r="D38" s="514"/>
      <c r="F38" s="514"/>
    </row>
    <row r="39" spans="1:7" x14ac:dyDescent="0.25">
      <c r="A39" s="528" t="s">
        <v>190</v>
      </c>
      <c r="B39" s="528"/>
      <c r="C39" s="514"/>
      <c r="D39" s="514"/>
      <c r="F39" s="514"/>
    </row>
    <row r="40" spans="1:7" x14ac:dyDescent="0.25">
      <c r="A40" s="530" t="s">
        <v>275</v>
      </c>
      <c r="B40" s="513"/>
      <c r="D40" s="531" t="s">
        <v>276</v>
      </c>
      <c r="F40" s="513"/>
    </row>
    <row r="41" spans="1:7" x14ac:dyDescent="0.25">
      <c r="A41" s="530" t="s">
        <v>278</v>
      </c>
      <c r="B41" s="513"/>
      <c r="D41" s="531" t="s">
        <v>279</v>
      </c>
      <c r="F41" s="513"/>
      <c r="G41" s="2" t="s">
        <v>192</v>
      </c>
    </row>
    <row r="42" spans="1:7" x14ac:dyDescent="0.25">
      <c r="A42" s="530"/>
      <c r="B42" s="513"/>
      <c r="C42" s="531"/>
      <c r="D42" s="513"/>
      <c r="F42" s="513"/>
    </row>
    <row r="43" spans="1:7" x14ac:dyDescent="0.25">
      <c r="A43" s="532" t="s">
        <v>337</v>
      </c>
      <c r="B43" s="513"/>
      <c r="D43" s="531" t="s">
        <v>338</v>
      </c>
      <c r="F43" s="513"/>
    </row>
    <row r="44" spans="1:7" x14ac:dyDescent="0.25">
      <c r="A44" s="532" t="s">
        <v>343</v>
      </c>
    </row>
    <row r="45" spans="1:7" x14ac:dyDescent="0.25">
      <c r="A45" s="700" t="s">
        <v>601</v>
      </c>
      <c r="B45" s="700"/>
      <c r="C45" s="700"/>
      <c r="D45" s="700"/>
      <c r="E45" s="700"/>
      <c r="F45" s="700"/>
      <c r="G45" s="700"/>
    </row>
    <row r="46" spans="1:7" x14ac:dyDescent="0.25">
      <c r="A46" s="700"/>
      <c r="B46" s="700"/>
      <c r="C46" s="700"/>
      <c r="D46" s="700"/>
      <c r="E46" s="700"/>
      <c r="F46" s="700"/>
      <c r="G46" s="700"/>
    </row>
    <row r="47" spans="1:7" x14ac:dyDescent="0.25">
      <c r="A47" s="700"/>
      <c r="B47" s="700"/>
      <c r="C47" s="700"/>
      <c r="D47" s="700"/>
      <c r="E47" s="700"/>
      <c r="F47" s="700"/>
      <c r="G47" s="700"/>
    </row>
    <row r="48" spans="1:7" x14ac:dyDescent="0.25">
      <c r="A48" s="664" t="s">
        <v>397</v>
      </c>
      <c r="B48" s="664"/>
      <c r="C48" s="664"/>
      <c r="D48" s="664"/>
      <c r="E48" s="664"/>
      <c r="F48" s="664"/>
      <c r="G48" s="664"/>
    </row>
    <row r="49" spans="1:7" x14ac:dyDescent="0.25">
      <c r="A49" s="664" t="s">
        <v>398</v>
      </c>
      <c r="B49" s="664"/>
      <c r="C49" s="664"/>
      <c r="D49" s="664"/>
      <c r="E49" s="664"/>
      <c r="F49" s="664"/>
      <c r="G49" s="664"/>
    </row>
    <row r="67" spans="2:7" ht="31.5" x14ac:dyDescent="0.25">
      <c r="B67" s="505" t="s">
        <v>3</v>
      </c>
      <c r="C67" s="505" t="s">
        <v>575</v>
      </c>
      <c r="D67" s="505" t="s">
        <v>81</v>
      </c>
      <c r="E67" s="505" t="s">
        <v>585</v>
      </c>
      <c r="F67" s="506" t="s">
        <v>72</v>
      </c>
      <c r="G67" s="506" t="s">
        <v>85</v>
      </c>
    </row>
    <row r="68" spans="2:7" ht="47.25" x14ac:dyDescent="0.25">
      <c r="B68" s="31" t="s">
        <v>583</v>
      </c>
      <c r="C68" s="32" t="s">
        <v>584</v>
      </c>
      <c r="D68" s="32" t="s">
        <v>580</v>
      </c>
      <c r="E68" s="442">
        <v>750</v>
      </c>
      <c r="F68" s="499"/>
      <c r="G68" s="502" t="s">
        <v>577</v>
      </c>
    </row>
    <row r="69" spans="2:7" ht="63" x14ac:dyDescent="0.25">
      <c r="B69" s="498" t="s">
        <v>563</v>
      </c>
      <c r="C69" s="502" t="s">
        <v>584</v>
      </c>
      <c r="D69" s="502" t="s">
        <v>580</v>
      </c>
      <c r="E69" s="442">
        <v>750</v>
      </c>
      <c r="F69" s="501" t="s">
        <v>281</v>
      </c>
      <c r="G69" s="502" t="s">
        <v>578</v>
      </c>
    </row>
  </sheetData>
  <customSheetViews>
    <customSheetView guid="{92E7094C-F9A1-40AB-B1A4-0E43350D3B17}">
      <selection activeCell="C32" sqref="C32"/>
      <pageMargins left="0.7" right="0.7" top="0.75" bottom="0.75" header="0.3" footer="0.3"/>
    </customSheetView>
  </customSheetViews>
  <mergeCells count="22">
    <mergeCell ref="A1:I1"/>
    <mergeCell ref="A2:H2"/>
    <mergeCell ref="B6:C6"/>
    <mergeCell ref="G21:G26"/>
    <mergeCell ref="A3:H3"/>
    <mergeCell ref="A4:H4"/>
    <mergeCell ref="A49:G49"/>
    <mergeCell ref="A14:A20"/>
    <mergeCell ref="A21:A26"/>
    <mergeCell ref="B14:B20"/>
    <mergeCell ref="C14:C20"/>
    <mergeCell ref="D14:D20"/>
    <mergeCell ref="E14:E20"/>
    <mergeCell ref="F14:F20"/>
    <mergeCell ref="G14:G20"/>
    <mergeCell ref="B21:B26"/>
    <mergeCell ref="A45:G47"/>
    <mergeCell ref="A48:G48"/>
    <mergeCell ref="C21:C26"/>
    <mergeCell ref="D21:D26"/>
    <mergeCell ref="E21:E26"/>
    <mergeCell ref="F21:F26"/>
  </mergeCells>
  <hyperlinks>
    <hyperlink ref="A31" r:id="rId1"/>
    <hyperlink ref="A37" r:id="rId2"/>
    <hyperlink ref="A38" r:id="rId3"/>
    <hyperlink ref="A32" r:id="rId4"/>
    <hyperlink ref="A39" r:id="rId5"/>
    <hyperlink ref="A33" r:id="rId6"/>
    <hyperlink ref="A36" r:id="rId7"/>
    <hyperlink ref="A40" r:id="rId8"/>
    <hyperlink ref="A41" r:id="rId9"/>
    <hyperlink ref="A43" r:id="rId10"/>
    <hyperlink ref="A44" r:id="rId11"/>
    <hyperlink ref="H11" r:id="rId12"/>
  </hyperlinks>
  <pageMargins left="0.7" right="0.7" top="0.75" bottom="0.75" header="0.3" footer="0.3"/>
  <drawing r:id="rId1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L37"/>
  <sheetViews>
    <sheetView showGridLines="0" topLeftCell="B1" workbookViewId="0">
      <selection activeCell="H11" sqref="H11"/>
    </sheetView>
  </sheetViews>
  <sheetFormatPr defaultColWidth="9.140625" defaultRowHeight="15.75" x14ac:dyDescent="0.25"/>
  <cols>
    <col min="1" max="1" width="26.5703125" style="37" customWidth="1"/>
    <col min="2" max="2" width="20" style="37" customWidth="1"/>
    <col min="3" max="3" width="19.140625" style="37" customWidth="1"/>
    <col min="4" max="4" width="16.85546875" style="37" customWidth="1"/>
    <col min="5" max="5" width="19.28515625" style="37" customWidth="1"/>
    <col min="6" max="6" width="21.5703125" style="37" customWidth="1"/>
    <col min="7" max="7" width="28.28515625" style="37" customWidth="1"/>
    <col min="8" max="8" width="41.140625" style="37" customWidth="1"/>
    <col min="9" max="9" width="9.42578125" style="37" bestFit="1" customWidth="1"/>
    <col min="10" max="10" width="16.140625" style="37" customWidth="1"/>
    <col min="11" max="16384" width="9.140625" style="37"/>
  </cols>
  <sheetData>
    <row r="1" spans="1:11" s="49" customFormat="1" x14ac:dyDescent="0.25">
      <c r="D1" s="50"/>
      <c r="E1" s="50"/>
      <c r="F1" s="50"/>
      <c r="G1" s="50"/>
      <c r="H1" s="51"/>
      <c r="J1" s="52"/>
    </row>
    <row r="2" spans="1:11" s="49" customFormat="1" x14ac:dyDescent="0.25">
      <c r="D2" s="53"/>
      <c r="E2" s="54"/>
      <c r="F2" s="54"/>
      <c r="G2" s="54"/>
      <c r="H2" s="55"/>
      <c r="I2" s="37"/>
      <c r="J2" s="37"/>
      <c r="K2" s="37"/>
    </row>
    <row r="3" spans="1:11" s="85" customFormat="1" ht="18.75" x14ac:dyDescent="0.3">
      <c r="A3" s="704" t="s">
        <v>678</v>
      </c>
      <c r="B3" s="704"/>
      <c r="C3" s="704"/>
      <c r="D3" s="704"/>
      <c r="E3" s="704"/>
      <c r="F3" s="704"/>
      <c r="G3" s="704"/>
      <c r="H3" s="704"/>
      <c r="I3" s="84"/>
      <c r="J3" s="84"/>
      <c r="K3" s="84"/>
    </row>
    <row r="4" spans="1:11" s="85" customFormat="1" ht="18.75" x14ac:dyDescent="0.3">
      <c r="A4" s="705" t="s">
        <v>9</v>
      </c>
      <c r="B4" s="705"/>
      <c r="C4" s="705"/>
      <c r="D4" s="705"/>
      <c r="E4" s="705"/>
      <c r="F4" s="705"/>
      <c r="G4" s="705"/>
      <c r="H4" s="705"/>
      <c r="I4" s="84"/>
      <c r="J4" s="84"/>
      <c r="K4" s="84"/>
    </row>
    <row r="5" spans="1:11" s="49" customFormat="1" x14ac:dyDescent="0.25">
      <c r="A5" s="56"/>
      <c r="B5" s="56"/>
      <c r="C5" s="56"/>
      <c r="D5" s="57"/>
      <c r="E5" s="58"/>
      <c r="F5" s="58"/>
      <c r="G5" s="58"/>
      <c r="H5" s="59"/>
      <c r="I5" s="37"/>
      <c r="J5" s="37"/>
      <c r="K5" s="37"/>
    </row>
    <row r="6" spans="1:11" s="49" customFormat="1" x14ac:dyDescent="0.25">
      <c r="A6" s="41"/>
      <c r="B6" s="56"/>
      <c r="C6" s="56"/>
      <c r="D6" s="57"/>
      <c r="E6" s="58"/>
      <c r="F6" s="58"/>
      <c r="G6" s="58"/>
      <c r="H6" s="60"/>
      <c r="I6" s="37"/>
      <c r="J6" s="37"/>
      <c r="K6" s="37"/>
    </row>
    <row r="7" spans="1:11" s="49" customFormat="1" x14ac:dyDescent="0.25">
      <c r="A7" s="41"/>
      <c r="B7" s="61"/>
      <c r="C7" s="61"/>
      <c r="D7" s="57"/>
      <c r="E7" s="58"/>
      <c r="F7" s="58"/>
      <c r="G7" s="58"/>
      <c r="I7" s="37"/>
      <c r="J7" s="37"/>
      <c r="K7" s="37"/>
    </row>
    <row r="8" spans="1:11" s="49" customFormat="1" x14ac:dyDescent="0.25">
      <c r="A8" s="41"/>
      <c r="B8" s="61"/>
      <c r="C8" s="61"/>
      <c r="D8" s="57"/>
      <c r="E8" s="58"/>
      <c r="F8" s="58"/>
      <c r="G8" s="58"/>
      <c r="I8" s="37"/>
      <c r="J8" s="37"/>
      <c r="K8" s="37"/>
    </row>
    <row r="9" spans="1:11" s="49" customFormat="1" x14ac:dyDescent="0.25">
      <c r="A9" s="57"/>
      <c r="B9" s="58"/>
      <c r="C9" s="61"/>
      <c r="D9" s="57"/>
      <c r="E9" s="58"/>
      <c r="F9" s="58"/>
      <c r="G9" s="58"/>
      <c r="H9" s="66"/>
      <c r="I9" s="37"/>
      <c r="J9" s="37"/>
      <c r="K9" s="37"/>
    </row>
    <row r="10" spans="1:11" s="49" customFormat="1" x14ac:dyDescent="0.25">
      <c r="A10" s="57"/>
      <c r="B10" s="58"/>
      <c r="C10" s="61"/>
      <c r="D10" s="57"/>
      <c r="E10" s="58"/>
      <c r="F10" s="58"/>
      <c r="G10" s="58"/>
      <c r="H10" s="24" t="s">
        <v>703</v>
      </c>
      <c r="I10" s="37"/>
      <c r="J10" s="37"/>
      <c r="K10" s="37"/>
    </row>
    <row r="11" spans="1:11" s="49" customFormat="1" x14ac:dyDescent="0.25">
      <c r="A11" s="682" t="s">
        <v>668</v>
      </c>
      <c r="B11" s="683"/>
      <c r="C11" s="64"/>
      <c r="D11" s="64"/>
      <c r="E11" s="58"/>
      <c r="F11" s="58"/>
      <c r="G11" s="58"/>
      <c r="H11" s="24" t="s">
        <v>704</v>
      </c>
      <c r="I11" s="37"/>
      <c r="J11" s="37"/>
      <c r="K11" s="37"/>
    </row>
    <row r="12" spans="1:11" s="49" customFormat="1" x14ac:dyDescent="0.25">
      <c r="A12" s="592" t="s">
        <v>669</v>
      </c>
      <c r="B12" s="593">
        <v>1.2</v>
      </c>
      <c r="C12" s="64"/>
      <c r="D12" s="64"/>
      <c r="E12" s="58"/>
      <c r="F12" s="58"/>
      <c r="G12" s="58"/>
      <c r="H12" s="867" t="s">
        <v>705</v>
      </c>
      <c r="I12" s="37"/>
      <c r="J12" s="37"/>
      <c r="K12" s="37"/>
    </row>
    <row r="13" spans="1:11" s="49" customFormat="1" x14ac:dyDescent="0.25">
      <c r="A13" s="592" t="s">
        <v>670</v>
      </c>
      <c r="B13" s="593">
        <v>1.2</v>
      </c>
      <c r="C13" s="64"/>
      <c r="D13" s="64"/>
      <c r="E13" s="58"/>
      <c r="F13" s="58"/>
      <c r="G13" s="58"/>
      <c r="H13" s="535"/>
      <c r="I13" s="37"/>
      <c r="J13" s="37"/>
      <c r="K13" s="37"/>
    </row>
    <row r="14" spans="1:11" s="49" customFormat="1" x14ac:dyDescent="0.25">
      <c r="A14" s="592" t="s">
        <v>671</v>
      </c>
      <c r="B14" s="593">
        <v>1.2</v>
      </c>
      <c r="C14" s="64"/>
      <c r="D14" s="64"/>
      <c r="E14" s="58"/>
      <c r="F14" s="58"/>
      <c r="G14" s="58"/>
      <c r="H14" s="535"/>
      <c r="I14" s="37"/>
      <c r="J14" s="37"/>
      <c r="K14" s="37"/>
    </row>
    <row r="15" spans="1:11" s="49" customFormat="1" x14ac:dyDescent="0.25">
      <c r="A15" s="592" t="s">
        <v>672</v>
      </c>
      <c r="B15" s="593">
        <v>1.2</v>
      </c>
      <c r="C15" s="64"/>
      <c r="D15" s="64"/>
      <c r="E15" s="58"/>
      <c r="F15" s="58"/>
      <c r="G15" s="58"/>
      <c r="H15" s="535"/>
      <c r="I15" s="37"/>
      <c r="J15" s="37"/>
      <c r="K15" s="37"/>
    </row>
    <row r="16" spans="1:11" s="49" customFormat="1" x14ac:dyDescent="0.25">
      <c r="A16" s="57"/>
      <c r="B16" s="58"/>
      <c r="C16" s="64"/>
      <c r="D16" s="64"/>
      <c r="E16" s="58"/>
      <c r="F16" s="58"/>
      <c r="G16" s="58"/>
      <c r="H16" s="209"/>
      <c r="I16" s="37"/>
      <c r="J16" s="37"/>
      <c r="K16" s="37"/>
    </row>
    <row r="17" spans="1:12" s="68" customFormat="1" ht="46.5" customHeight="1" x14ac:dyDescent="0.25">
      <c r="A17" s="26" t="s">
        <v>0</v>
      </c>
      <c r="B17" s="26" t="s">
        <v>3</v>
      </c>
      <c r="C17" s="26" t="s">
        <v>2</v>
      </c>
      <c r="D17" s="26" t="s">
        <v>10</v>
      </c>
      <c r="E17" s="26" t="s">
        <v>13</v>
      </c>
      <c r="F17" s="26" t="s">
        <v>82</v>
      </c>
      <c r="G17" s="26" t="s">
        <v>12</v>
      </c>
      <c r="H17" s="27" t="s">
        <v>284</v>
      </c>
      <c r="I17" s="67"/>
      <c r="J17" s="52"/>
    </row>
    <row r="18" spans="1:12" ht="28.5" customHeight="1" x14ac:dyDescent="0.25">
      <c r="A18" s="698" t="s">
        <v>14</v>
      </c>
      <c r="B18" s="698" t="s">
        <v>347</v>
      </c>
      <c r="C18" s="28" t="s">
        <v>344</v>
      </c>
      <c r="D18" s="28" t="s">
        <v>68</v>
      </c>
      <c r="E18" s="80">
        <v>3.2</v>
      </c>
      <c r="F18" s="80">
        <f>E18*500</f>
        <v>1600</v>
      </c>
      <c r="G18" s="33" t="s">
        <v>91</v>
      </c>
      <c r="H18" s="697" t="s">
        <v>136</v>
      </c>
      <c r="I18" s="69"/>
      <c r="J18" s="70"/>
    </row>
    <row r="19" spans="1:12" ht="30.75" customHeight="1" x14ac:dyDescent="0.25">
      <c r="A19" s="698"/>
      <c r="B19" s="698"/>
      <c r="C19" s="28" t="s">
        <v>345</v>
      </c>
      <c r="D19" s="28" t="s">
        <v>67</v>
      </c>
      <c r="E19" s="80">
        <v>3.7</v>
      </c>
      <c r="F19" s="80">
        <f>E19*250</f>
        <v>925</v>
      </c>
      <c r="G19" s="33" t="s">
        <v>6</v>
      </c>
      <c r="H19" s="697"/>
      <c r="I19" s="69"/>
      <c r="J19" s="70"/>
    </row>
    <row r="20" spans="1:12" ht="63" x14ac:dyDescent="0.25">
      <c r="A20" s="29" t="s">
        <v>277</v>
      </c>
      <c r="B20" s="34" t="s">
        <v>193</v>
      </c>
      <c r="C20" s="28" t="s">
        <v>4</v>
      </c>
      <c r="D20" s="28" t="s">
        <v>346</v>
      </c>
      <c r="E20" s="80">
        <v>7.45</v>
      </c>
      <c r="F20" s="80">
        <f>E20*50</f>
        <v>372.5</v>
      </c>
      <c r="G20" s="33" t="s">
        <v>92</v>
      </c>
      <c r="H20" s="33" t="s">
        <v>194</v>
      </c>
      <c r="I20" s="69"/>
      <c r="J20" s="70"/>
    </row>
    <row r="21" spans="1:12" x14ac:dyDescent="0.25">
      <c r="A21" s="82" t="s">
        <v>348</v>
      </c>
      <c r="B21" s="61"/>
      <c r="C21" s="71"/>
      <c r="D21" s="71"/>
      <c r="E21" s="72"/>
      <c r="F21" s="72"/>
      <c r="G21" s="73"/>
      <c r="H21" s="73"/>
      <c r="I21" s="69"/>
      <c r="J21" s="70"/>
    </row>
    <row r="22" spans="1:12" x14ac:dyDescent="0.25">
      <c r="A22" s="38"/>
      <c r="B22" s="38"/>
      <c r="C22" s="38"/>
      <c r="D22" s="38"/>
      <c r="E22" s="38"/>
      <c r="F22" s="38"/>
      <c r="G22" s="38"/>
      <c r="H22" s="38"/>
      <c r="J22" s="74"/>
    </row>
    <row r="23" spans="1:12" x14ac:dyDescent="0.25">
      <c r="A23" s="75"/>
      <c r="B23" s="59"/>
      <c r="C23" s="44"/>
      <c r="D23" s="38"/>
      <c r="E23" s="76"/>
      <c r="F23" s="76"/>
      <c r="G23" s="76"/>
      <c r="H23" s="38"/>
      <c r="J23" s="706"/>
      <c r="L23" s="37" t="s">
        <v>1</v>
      </c>
    </row>
    <row r="24" spans="1:12" x14ac:dyDescent="0.25">
      <c r="A24" s="75"/>
      <c r="B24" s="59"/>
      <c r="C24" s="44"/>
      <c r="D24" s="59"/>
      <c r="E24" s="76"/>
      <c r="F24" s="76"/>
      <c r="G24" s="76"/>
      <c r="H24" s="38"/>
      <c r="J24" s="706"/>
    </row>
    <row r="25" spans="1:12" ht="12.2" customHeight="1" x14ac:dyDescent="0.25">
      <c r="A25" s="59"/>
      <c r="B25" s="76"/>
      <c r="C25" s="44"/>
      <c r="D25" s="59"/>
      <c r="E25" s="76"/>
      <c r="F25" s="76"/>
      <c r="G25" s="76"/>
      <c r="H25" s="76"/>
      <c r="J25" s="706"/>
    </row>
    <row r="26" spans="1:12" ht="15.75" customHeight="1" x14ac:dyDescent="0.25">
      <c r="A26" s="707" t="s">
        <v>69</v>
      </c>
      <c r="B26" s="707"/>
      <c r="C26" s="707"/>
      <c r="D26" s="707"/>
      <c r="E26" s="707"/>
      <c r="F26" s="38"/>
      <c r="G26" s="76"/>
      <c r="H26" s="76"/>
      <c r="J26" s="706"/>
      <c r="L26" s="37" t="s">
        <v>1</v>
      </c>
    </row>
    <row r="27" spans="1:12" x14ac:dyDescent="0.25">
      <c r="A27" s="40" t="s">
        <v>54</v>
      </c>
      <c r="B27" s="59"/>
      <c r="C27" s="59"/>
      <c r="D27" s="59"/>
      <c r="E27" s="59"/>
      <c r="F27" s="38"/>
      <c r="G27" s="76"/>
      <c r="H27" s="76"/>
      <c r="J27" s="74"/>
    </row>
    <row r="28" spans="1:12" x14ac:dyDescent="0.25">
      <c r="A28" s="636" t="s">
        <v>51</v>
      </c>
      <c r="B28" s="59"/>
      <c r="C28" s="59"/>
      <c r="D28" s="59"/>
      <c r="E28" s="59"/>
      <c r="F28" s="75"/>
      <c r="G28" s="76"/>
      <c r="H28" s="76"/>
      <c r="J28" s="74"/>
    </row>
    <row r="29" spans="1:12" x14ac:dyDescent="0.25">
      <c r="A29" s="42" t="s">
        <v>57</v>
      </c>
      <c r="B29" s="59"/>
      <c r="C29" s="59"/>
      <c r="D29" s="59"/>
      <c r="E29" s="59"/>
      <c r="F29" s="75"/>
      <c r="H29" s="76"/>
      <c r="J29" s="74"/>
    </row>
    <row r="30" spans="1:12" x14ac:dyDescent="0.25">
      <c r="A30" s="43"/>
      <c r="B30" s="38"/>
      <c r="C30" s="38"/>
      <c r="D30" s="38"/>
      <c r="E30" s="38"/>
      <c r="F30" s="38"/>
      <c r="G30" s="38"/>
      <c r="H30" s="38"/>
    </row>
    <row r="31" spans="1:12" x14ac:dyDescent="0.25">
      <c r="A31" s="43" t="s">
        <v>55</v>
      </c>
      <c r="B31" s="38"/>
      <c r="C31" s="38"/>
      <c r="D31" s="38"/>
      <c r="E31" s="38"/>
      <c r="F31" s="38"/>
      <c r="G31" s="38"/>
      <c r="H31" s="38"/>
    </row>
    <row r="32" spans="1:12" x14ac:dyDescent="0.25">
      <c r="A32" s="434" t="s">
        <v>259</v>
      </c>
      <c r="B32" s="38"/>
      <c r="C32" s="38"/>
      <c r="D32" s="38"/>
      <c r="E32" s="38"/>
      <c r="F32" s="38"/>
      <c r="G32" s="38"/>
      <c r="H32" s="38"/>
    </row>
    <row r="33" spans="1:8" x14ac:dyDescent="0.25">
      <c r="A33" s="77" t="s">
        <v>257</v>
      </c>
      <c r="B33" s="38"/>
      <c r="C33" s="38"/>
      <c r="D33" s="45" t="s">
        <v>258</v>
      </c>
      <c r="E33" s="38"/>
      <c r="F33" s="38"/>
      <c r="G33" s="38"/>
      <c r="H33" s="38"/>
    </row>
    <row r="34" spans="1:8" x14ac:dyDescent="0.25">
      <c r="A34" s="636" t="s">
        <v>52</v>
      </c>
      <c r="B34" s="38"/>
      <c r="C34" s="38"/>
      <c r="D34" s="38"/>
      <c r="E34" s="38"/>
      <c r="F34" s="38"/>
      <c r="G34" s="38"/>
      <c r="H34" s="38"/>
    </row>
    <row r="35" spans="1:8" x14ac:dyDescent="0.25">
      <c r="A35" s="636" t="s">
        <v>56</v>
      </c>
      <c r="B35" s="38"/>
      <c r="C35" s="38"/>
      <c r="D35" s="38"/>
      <c r="E35" s="38"/>
      <c r="F35" s="38"/>
      <c r="G35" s="38"/>
      <c r="H35" s="38"/>
    </row>
    <row r="36" spans="1:8" x14ac:dyDescent="0.25">
      <c r="A36" s="78"/>
    </row>
    <row r="37" spans="1:8" x14ac:dyDescent="0.25">
      <c r="A37" s="79"/>
    </row>
  </sheetData>
  <customSheetViews>
    <customSheetView guid="{92E7094C-F9A1-40AB-B1A4-0E43350D3B17}" showGridLines="0" fitToPage="1">
      <selection sqref="A1:XFD1048576"/>
      <pageMargins left="0.25" right="0.25" top="0.75" bottom="0.75" header="0.3" footer="0.3"/>
      <pageSetup paperSize="9" scale="63" orientation="landscape" r:id="rId1"/>
    </customSheetView>
    <customSheetView guid="{19E5CCDE-5F64-458C-9CD0-CD70F6B7AF1A}" showGridLines="0" fitToPage="1">
      <selection activeCell="H28" sqref="H28"/>
      <pageMargins left="0.7" right="0.7" top="0.75" bottom="0.75" header="0.3" footer="0.3"/>
      <pageSetup paperSize="9" scale="60" orientation="landscape" r:id="rId2"/>
    </customSheetView>
    <customSheetView guid="{4D7382E2-2B5D-4412-9D07-4BAE54792652}" showGridLines="0" fitToPage="1">
      <selection activeCell="H28" sqref="H28"/>
      <pageMargins left="0.7" right="0.7" top="0.75" bottom="0.75" header="0.3" footer="0.3"/>
      <pageSetup paperSize="9" scale="62" orientation="landscape" r:id="rId3"/>
    </customSheetView>
    <customSheetView guid="{F52D9721-2BE7-4E12-A823-A9258417611A}" showGridLines="0" fitToPage="1">
      <selection activeCell="H18" sqref="H18"/>
      <pageMargins left="0.7" right="0.7" top="0.75" bottom="0.75" header="0.3" footer="0.3"/>
      <pageSetup paperSize="9" scale="62" orientation="landscape" r:id="rId4"/>
    </customSheetView>
    <customSheetView guid="{884D4653-A273-4CD6-B167-E29375612833}" showGridLines="0" fitToPage="1">
      <selection activeCell="E44" sqref="E44"/>
      <pageMargins left="0.7" right="0.7" top="0.75" bottom="0.75" header="0.3" footer="0.3"/>
      <pageSetup paperSize="9" scale="65" orientation="landscape" r:id="rId5"/>
    </customSheetView>
    <customSheetView guid="{41434B7E-BB70-4CEF-BEAD-8097026A60FB}" showGridLines="0" fitToPage="1">
      <selection activeCell="E21" sqref="E21"/>
      <pageMargins left="0.25" right="0.25" top="0.75" bottom="0.75" header="0.3" footer="0.3"/>
      <pageSetup paperSize="9" scale="63" orientation="landscape" r:id="rId6"/>
    </customSheetView>
    <customSheetView guid="{AC395333-7814-4FBA-9301-653C031E5060}" showGridLines="0" fitToPage="1">
      <selection activeCell="H20" sqref="H20"/>
      <pageMargins left="0.25" right="0.25" top="0.75" bottom="0.75" header="0.3" footer="0.3"/>
      <pageSetup paperSize="9" scale="63" orientation="landscape" r:id="rId7"/>
    </customSheetView>
  </customSheetViews>
  <mergeCells count="8">
    <mergeCell ref="A3:H3"/>
    <mergeCell ref="A4:H4"/>
    <mergeCell ref="J23:J26"/>
    <mergeCell ref="A26:E26"/>
    <mergeCell ref="H18:H19"/>
    <mergeCell ref="A18:A19"/>
    <mergeCell ref="B18:B19"/>
    <mergeCell ref="A11:B11"/>
  </mergeCells>
  <hyperlinks>
    <hyperlink ref="A28" r:id="rId8"/>
    <hyperlink ref="A34" r:id="rId9"/>
    <hyperlink ref="A35" r:id="rId10"/>
    <hyperlink ref="A29" r:id="rId11"/>
    <hyperlink ref="A33" r:id="rId12"/>
    <hyperlink ref="A32" r:id="rId13"/>
    <hyperlink ref="H12" r:id="rId14"/>
  </hyperlinks>
  <pageMargins left="0.25" right="0.25" top="0.75" bottom="0.75" header="0.3" footer="0.3"/>
  <pageSetup paperSize="9" scale="63" orientation="landscape" r:id="rId15"/>
  <drawing r:id="rId16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L40"/>
  <sheetViews>
    <sheetView topLeftCell="B4" workbookViewId="0">
      <selection activeCell="H14" sqref="H14"/>
    </sheetView>
  </sheetViews>
  <sheetFormatPr defaultColWidth="9.140625" defaultRowHeight="15.75" x14ac:dyDescent="0.25"/>
  <cols>
    <col min="1" max="1" width="26.5703125" style="37" customWidth="1"/>
    <col min="2" max="2" width="20" style="37" customWidth="1"/>
    <col min="3" max="3" width="19.140625" style="37" customWidth="1"/>
    <col min="4" max="4" width="21.42578125" style="37" customWidth="1"/>
    <col min="5" max="5" width="19.28515625" style="37" customWidth="1"/>
    <col min="6" max="6" width="21.5703125" style="37" customWidth="1"/>
    <col min="7" max="7" width="28.28515625" style="37" customWidth="1"/>
    <col min="8" max="8" width="44.140625" style="37" customWidth="1"/>
    <col min="9" max="9" width="9.42578125" style="37" bestFit="1" customWidth="1"/>
    <col min="10" max="10" width="16.140625" style="37" customWidth="1"/>
    <col min="11" max="16384" width="9.140625" style="37"/>
  </cols>
  <sheetData>
    <row r="1" spans="1:11" s="49" customFormat="1" x14ac:dyDescent="0.25">
      <c r="A1" s="358"/>
      <c r="B1" s="358"/>
      <c r="C1" s="358"/>
      <c r="D1" s="588"/>
      <c r="E1" s="589"/>
      <c r="F1" s="589"/>
      <c r="G1" s="589"/>
      <c r="H1" s="178"/>
      <c r="I1" s="37"/>
      <c r="J1" s="37"/>
      <c r="K1" s="37"/>
    </row>
    <row r="2" spans="1:11" s="49" customFormat="1" x14ac:dyDescent="0.25">
      <c r="A2" s="358"/>
      <c r="B2" s="358"/>
      <c r="C2" s="358"/>
      <c r="D2" s="588"/>
      <c r="E2" s="589"/>
      <c r="F2" s="589"/>
      <c r="G2" s="589"/>
      <c r="H2" s="178"/>
      <c r="I2" s="37"/>
      <c r="J2" s="37"/>
      <c r="K2" s="37"/>
    </row>
    <row r="3" spans="1:11" s="49" customFormat="1" x14ac:dyDescent="0.25">
      <c r="A3" s="358"/>
      <c r="B3" s="358"/>
      <c r="C3" s="358"/>
      <c r="D3" s="588"/>
      <c r="E3" s="589"/>
      <c r="F3" s="589"/>
      <c r="G3" s="589"/>
      <c r="H3" s="178"/>
      <c r="I3" s="37"/>
      <c r="J3" s="37"/>
      <c r="K3" s="37"/>
    </row>
    <row r="4" spans="1:11" s="49" customFormat="1" x14ac:dyDescent="0.25">
      <c r="A4" s="358"/>
      <c r="B4" s="358"/>
      <c r="C4" s="358"/>
      <c r="D4" s="588"/>
      <c r="E4" s="589"/>
      <c r="F4" s="589"/>
      <c r="G4" s="589"/>
      <c r="H4" s="178"/>
      <c r="I4" s="37"/>
      <c r="J4" s="37"/>
      <c r="K4" s="37"/>
    </row>
    <row r="5" spans="1:11" s="49" customFormat="1" x14ac:dyDescent="0.25">
      <c r="A5" s="358"/>
      <c r="B5" s="358"/>
      <c r="C5" s="358"/>
      <c r="D5" s="588"/>
      <c r="E5" s="589"/>
      <c r="F5" s="589"/>
      <c r="G5" s="589"/>
      <c r="H5" s="178"/>
      <c r="I5" s="37"/>
      <c r="J5" s="37"/>
      <c r="K5" s="37"/>
    </row>
    <row r="6" spans="1:11" s="85" customFormat="1" ht="18.75" x14ac:dyDescent="0.3">
      <c r="A6" s="704" t="s">
        <v>612</v>
      </c>
      <c r="B6" s="704"/>
      <c r="C6" s="704"/>
      <c r="D6" s="704"/>
      <c r="E6" s="704"/>
      <c r="F6" s="704"/>
      <c r="G6" s="704"/>
      <c r="H6" s="704"/>
      <c r="I6" s="84"/>
      <c r="J6" s="84"/>
      <c r="K6" s="84"/>
    </row>
    <row r="7" spans="1:11" s="85" customFormat="1" ht="18.75" x14ac:dyDescent="0.3">
      <c r="A7" s="705" t="s">
        <v>9</v>
      </c>
      <c r="B7" s="705"/>
      <c r="C7" s="705"/>
      <c r="D7" s="705"/>
      <c r="E7" s="705"/>
      <c r="F7" s="705"/>
      <c r="G7" s="705"/>
      <c r="H7" s="705"/>
      <c r="I7" s="84"/>
      <c r="J7" s="84"/>
      <c r="K7" s="84"/>
    </row>
    <row r="8" spans="1:11" s="49" customFormat="1" x14ac:dyDescent="0.25">
      <c r="A8" s="56"/>
      <c r="B8" s="56"/>
      <c r="C8" s="56"/>
      <c r="D8" s="57"/>
      <c r="E8" s="58"/>
      <c r="F8" s="58"/>
      <c r="G8" s="58"/>
      <c r="H8" s="59"/>
      <c r="I8" s="37"/>
      <c r="J8" s="37"/>
      <c r="K8" s="37"/>
    </row>
    <row r="9" spans="1:11" s="49" customFormat="1" x14ac:dyDescent="0.25">
      <c r="A9" s="41"/>
      <c r="B9" s="56"/>
      <c r="C9" s="56"/>
      <c r="D9" s="57"/>
      <c r="E9" s="58"/>
      <c r="F9" s="58"/>
      <c r="G9" s="58"/>
      <c r="H9" s="60"/>
      <c r="I9" s="37"/>
      <c r="J9" s="37"/>
      <c r="K9" s="37"/>
    </row>
    <row r="10" spans="1:11" s="49" customFormat="1" x14ac:dyDescent="0.25">
      <c r="A10" s="41"/>
      <c r="B10" s="552"/>
      <c r="C10" s="552"/>
      <c r="D10" s="57"/>
      <c r="E10" s="58"/>
      <c r="F10" s="58"/>
      <c r="G10" s="58"/>
      <c r="I10" s="37"/>
      <c r="J10" s="37"/>
      <c r="K10" s="37"/>
    </row>
    <row r="11" spans="1:11" s="49" customFormat="1" x14ac:dyDescent="0.25">
      <c r="A11" s="41"/>
      <c r="B11" s="552"/>
      <c r="C11" s="552"/>
      <c r="D11" s="57"/>
      <c r="E11" s="58"/>
      <c r="F11" s="58"/>
      <c r="G11" s="58"/>
      <c r="I11" s="37"/>
      <c r="J11" s="37"/>
      <c r="K11" s="37"/>
    </row>
    <row r="12" spans="1:11" s="49" customFormat="1" x14ac:dyDescent="0.25">
      <c r="A12" s="57"/>
      <c r="B12" s="58"/>
      <c r="C12" s="552"/>
      <c r="D12" s="57"/>
      <c r="E12" s="58"/>
      <c r="F12" s="58"/>
      <c r="G12" s="58"/>
      <c r="H12" s="66"/>
      <c r="I12" s="37"/>
      <c r="J12" s="37"/>
      <c r="K12" s="37"/>
    </row>
    <row r="13" spans="1:11" s="49" customFormat="1" x14ac:dyDescent="0.25">
      <c r="A13" s="57"/>
      <c r="B13" s="58"/>
      <c r="C13" s="552"/>
      <c r="D13" s="57"/>
      <c r="E13" s="58"/>
      <c r="F13" s="58"/>
      <c r="G13" s="58"/>
      <c r="H13" s="24" t="s">
        <v>703</v>
      </c>
      <c r="I13" s="37"/>
      <c r="J13" s="37"/>
      <c r="K13" s="37"/>
    </row>
    <row r="14" spans="1:11" s="49" customFormat="1" x14ac:dyDescent="0.25">
      <c r="A14" s="64"/>
      <c r="B14" s="58"/>
      <c r="C14" s="64"/>
      <c r="D14" s="64"/>
      <c r="E14" s="58"/>
      <c r="F14" s="58"/>
      <c r="G14" s="58"/>
      <c r="H14" s="24" t="s">
        <v>704</v>
      </c>
      <c r="I14" s="37"/>
      <c r="J14" s="37"/>
      <c r="K14" s="37"/>
    </row>
    <row r="15" spans="1:11" s="49" customFormat="1" x14ac:dyDescent="0.25">
      <c r="A15" s="64"/>
      <c r="B15" s="58"/>
      <c r="C15" s="64"/>
      <c r="D15" s="64"/>
      <c r="E15" s="58"/>
      <c r="F15" s="58"/>
      <c r="G15" s="58"/>
      <c r="H15" s="867" t="s">
        <v>705</v>
      </c>
      <c r="I15" s="37"/>
      <c r="J15" s="37"/>
      <c r="K15" s="37"/>
    </row>
    <row r="16" spans="1:11" s="49" customFormat="1" x14ac:dyDescent="0.25">
      <c r="A16" s="57"/>
      <c r="B16" s="58"/>
      <c r="C16" s="64"/>
      <c r="D16" s="64"/>
      <c r="E16" s="58"/>
      <c r="F16" s="58"/>
      <c r="G16" s="58"/>
      <c r="H16" s="209"/>
      <c r="I16" s="37"/>
      <c r="J16" s="37"/>
      <c r="K16" s="37"/>
    </row>
    <row r="17" spans="1:12" s="68" customFormat="1" ht="47.25" x14ac:dyDescent="0.25">
      <c r="A17" s="555" t="s">
        <v>575</v>
      </c>
      <c r="B17" s="555" t="s">
        <v>3</v>
      </c>
      <c r="C17" s="555" t="s">
        <v>2</v>
      </c>
      <c r="D17" s="555" t="s">
        <v>10</v>
      </c>
      <c r="E17" s="555" t="s">
        <v>13</v>
      </c>
      <c r="F17" s="555" t="s">
        <v>82</v>
      </c>
      <c r="G17" s="555" t="s">
        <v>656</v>
      </c>
      <c r="H17" s="556" t="s">
        <v>284</v>
      </c>
      <c r="I17" s="67"/>
      <c r="J17" s="52"/>
    </row>
    <row r="18" spans="1:12" ht="63" x14ac:dyDescent="0.25">
      <c r="A18" s="548" t="s">
        <v>542</v>
      </c>
      <c r="B18" s="548" t="s">
        <v>618</v>
      </c>
      <c r="C18" s="28" t="s">
        <v>4</v>
      </c>
      <c r="D18" s="28" t="s">
        <v>619</v>
      </c>
      <c r="E18" s="559">
        <v>2.9</v>
      </c>
      <c r="F18" s="559">
        <f>E18*500</f>
        <v>1450</v>
      </c>
      <c r="G18" s="708" t="s">
        <v>657</v>
      </c>
      <c r="H18" s="220" t="s">
        <v>620</v>
      </c>
      <c r="I18" s="69"/>
      <c r="J18" s="70"/>
    </row>
    <row r="19" spans="1:12" ht="47.25" x14ac:dyDescent="0.25">
      <c r="A19" s="548" t="s">
        <v>541</v>
      </c>
      <c r="B19" s="548" t="s">
        <v>305</v>
      </c>
      <c r="C19" s="28" t="s">
        <v>4</v>
      </c>
      <c r="D19" s="28" t="s">
        <v>619</v>
      </c>
      <c r="E19" s="559">
        <v>5.2</v>
      </c>
      <c r="F19" s="559">
        <f>E19*500</f>
        <v>2600</v>
      </c>
      <c r="G19" s="709"/>
      <c r="H19" s="220" t="s">
        <v>621</v>
      </c>
      <c r="I19" s="69"/>
      <c r="J19" s="70"/>
    </row>
    <row r="20" spans="1:12" ht="94.5" x14ac:dyDescent="0.25">
      <c r="A20" s="548" t="s">
        <v>541</v>
      </c>
      <c r="B20" s="553" t="s">
        <v>622</v>
      </c>
      <c r="C20" s="28" t="s">
        <v>4</v>
      </c>
      <c r="D20" s="28" t="s">
        <v>619</v>
      </c>
      <c r="E20" s="559">
        <v>8.6</v>
      </c>
      <c r="F20" s="559">
        <f>E20*500</f>
        <v>4300</v>
      </c>
      <c r="G20" s="710"/>
      <c r="H20" s="220" t="s">
        <v>623</v>
      </c>
      <c r="I20" s="69"/>
      <c r="J20" s="70"/>
    </row>
    <row r="21" spans="1:12" x14ac:dyDescent="0.25">
      <c r="A21" s="560" t="s">
        <v>708</v>
      </c>
      <c r="B21" s="38"/>
      <c r="C21" s="38"/>
      <c r="D21" s="38"/>
      <c r="E21" s="38"/>
      <c r="F21" s="38"/>
      <c r="G21" s="38"/>
      <c r="H21" s="38"/>
      <c r="J21" s="549"/>
    </row>
    <row r="22" spans="1:12" x14ac:dyDescent="0.25">
      <c r="A22" s="561"/>
      <c r="B22" s="38"/>
      <c r="C22" s="38"/>
      <c r="D22" s="38"/>
      <c r="E22" s="38"/>
      <c r="F22" s="38"/>
      <c r="G22" s="38"/>
      <c r="H22" s="38"/>
      <c r="J22" s="549"/>
    </row>
    <row r="23" spans="1:12" x14ac:dyDescent="0.25">
      <c r="A23" s="205" t="s">
        <v>624</v>
      </c>
      <c r="B23" s="59"/>
      <c r="C23" s="44"/>
      <c r="D23" s="38"/>
      <c r="E23" s="554"/>
      <c r="F23" s="554"/>
      <c r="G23" s="554"/>
      <c r="H23" s="38"/>
      <c r="J23" s="706"/>
      <c r="L23" s="37" t="s">
        <v>1</v>
      </c>
    </row>
    <row r="24" spans="1:12" x14ac:dyDescent="0.25">
      <c r="A24" s="59"/>
      <c r="B24" s="554"/>
      <c r="C24" s="44"/>
      <c r="D24" s="59"/>
      <c r="E24" s="554"/>
      <c r="F24" s="554"/>
      <c r="G24" s="554"/>
      <c r="H24" s="554"/>
      <c r="J24" s="706"/>
    </row>
    <row r="25" spans="1:12" x14ac:dyDescent="0.25">
      <c r="A25" s="562" t="s">
        <v>55</v>
      </c>
      <c r="B25" s="550"/>
      <c r="C25" s="550"/>
      <c r="D25" s="550"/>
      <c r="E25" s="550"/>
      <c r="F25" s="38"/>
      <c r="G25" s="554"/>
      <c r="H25" s="554"/>
      <c r="J25" s="706"/>
      <c r="L25" s="37" t="s">
        <v>1</v>
      </c>
    </row>
    <row r="26" spans="1:12" x14ac:dyDescent="0.25">
      <c r="A26" s="563" t="s">
        <v>625</v>
      </c>
      <c r="B26" s="564"/>
      <c r="C26" s="564"/>
      <c r="D26" s="565"/>
      <c r="E26" s="59"/>
      <c r="F26" s="38"/>
      <c r="G26" s="554"/>
      <c r="H26" s="554"/>
      <c r="J26" s="549"/>
    </row>
    <row r="27" spans="1:12" ht="30" x14ac:dyDescent="0.25">
      <c r="A27" s="566" t="s">
        <v>626</v>
      </c>
      <c r="B27" s="567" t="s">
        <v>627</v>
      </c>
      <c r="C27" s="568" t="s">
        <v>628</v>
      </c>
      <c r="D27" s="569" t="s">
        <v>629</v>
      </c>
      <c r="E27" s="59"/>
      <c r="F27" s="38"/>
      <c r="G27" s="554"/>
      <c r="H27" s="554"/>
      <c r="J27" s="549"/>
    </row>
    <row r="28" spans="1:12" x14ac:dyDescent="0.25">
      <c r="A28" s="570" t="s">
        <v>630</v>
      </c>
      <c r="B28" s="571" t="s">
        <v>631</v>
      </c>
      <c r="C28" s="571" t="s">
        <v>632</v>
      </c>
      <c r="D28" s="572" t="s">
        <v>633</v>
      </c>
      <c r="E28" s="59"/>
      <c r="F28" s="38"/>
      <c r="H28" s="554"/>
      <c r="J28" s="549"/>
    </row>
    <row r="29" spans="1:12" ht="45" x14ac:dyDescent="0.25">
      <c r="A29" s="570" t="s">
        <v>634</v>
      </c>
      <c r="B29" s="571" t="s">
        <v>635</v>
      </c>
      <c r="C29" s="571" t="s">
        <v>632</v>
      </c>
      <c r="D29" s="573" t="s">
        <v>636</v>
      </c>
      <c r="E29" s="38"/>
      <c r="F29" s="38"/>
      <c r="G29" s="38"/>
      <c r="H29" s="38"/>
    </row>
    <row r="30" spans="1:12" x14ac:dyDescent="0.25">
      <c r="A30" s="570" t="s">
        <v>103</v>
      </c>
      <c r="B30" s="571" t="s">
        <v>631</v>
      </c>
      <c r="C30" s="571" t="s">
        <v>637</v>
      </c>
      <c r="D30" s="572" t="s">
        <v>638</v>
      </c>
      <c r="E30" s="38"/>
      <c r="F30" s="38"/>
      <c r="G30" s="38"/>
      <c r="H30" s="38"/>
    </row>
    <row r="31" spans="1:12" x14ac:dyDescent="0.25">
      <c r="A31" s="570" t="s">
        <v>639</v>
      </c>
      <c r="B31" s="571" t="s">
        <v>631</v>
      </c>
      <c r="C31" s="571" t="s">
        <v>637</v>
      </c>
      <c r="D31" s="572" t="s">
        <v>633</v>
      </c>
      <c r="E31" s="38"/>
      <c r="F31" s="38"/>
      <c r="G31" s="38"/>
      <c r="H31" s="38"/>
    </row>
    <row r="32" spans="1:12" x14ac:dyDescent="0.25">
      <c r="A32" s="570"/>
      <c r="B32" s="571"/>
      <c r="C32" s="571"/>
      <c r="D32" s="572"/>
      <c r="E32" s="38"/>
      <c r="F32" s="38"/>
      <c r="G32" s="38"/>
      <c r="H32" s="38"/>
    </row>
    <row r="33" spans="1:8" x14ac:dyDescent="0.25">
      <c r="A33" s="574" t="s">
        <v>640</v>
      </c>
      <c r="B33" s="575"/>
      <c r="C33" s="575"/>
      <c r="D33" s="576"/>
      <c r="E33" s="38"/>
      <c r="F33" s="38"/>
      <c r="G33" s="38"/>
      <c r="H33" s="38"/>
    </row>
    <row r="34" spans="1:8" ht="30" x14ac:dyDescent="0.25">
      <c r="A34" s="566" t="s">
        <v>626</v>
      </c>
      <c r="B34" s="567" t="s">
        <v>627</v>
      </c>
      <c r="C34" s="568" t="s">
        <v>628</v>
      </c>
      <c r="D34" s="569" t="s">
        <v>629</v>
      </c>
    </row>
    <row r="35" spans="1:8" x14ac:dyDescent="0.25">
      <c r="A35" s="570" t="s">
        <v>630</v>
      </c>
      <c r="B35" s="571" t="s">
        <v>631</v>
      </c>
      <c r="C35" s="571" t="s">
        <v>632</v>
      </c>
      <c r="D35" s="572" t="s">
        <v>641</v>
      </c>
    </row>
    <row r="36" spans="1:8" ht="60" x14ac:dyDescent="0.25">
      <c r="A36" s="570" t="s">
        <v>634</v>
      </c>
      <c r="B36" s="571" t="s">
        <v>635</v>
      </c>
      <c r="C36" s="571" t="s">
        <v>632</v>
      </c>
      <c r="D36" s="573" t="s">
        <v>642</v>
      </c>
    </row>
    <row r="37" spans="1:8" x14ac:dyDescent="0.25">
      <c r="A37" s="570" t="s">
        <v>631</v>
      </c>
      <c r="B37" s="571" t="s">
        <v>631</v>
      </c>
      <c r="C37" s="571" t="s">
        <v>632</v>
      </c>
      <c r="D37" s="572" t="s">
        <v>643</v>
      </c>
    </row>
    <row r="38" spans="1:8" x14ac:dyDescent="0.25">
      <c r="A38" s="570" t="s">
        <v>639</v>
      </c>
      <c r="B38" s="571" t="s">
        <v>631</v>
      </c>
      <c r="C38" s="571" t="s">
        <v>632</v>
      </c>
      <c r="D38" s="572" t="s">
        <v>644</v>
      </c>
    </row>
    <row r="39" spans="1:8" x14ac:dyDescent="0.25">
      <c r="A39" s="577" t="s">
        <v>645</v>
      </c>
      <c r="B39" s="578" t="s">
        <v>635</v>
      </c>
      <c r="C39" s="578" t="s">
        <v>632</v>
      </c>
      <c r="D39" s="579" t="s">
        <v>646</v>
      </c>
    </row>
    <row r="40" spans="1:8" x14ac:dyDescent="0.25">
      <c r="A40" s="580"/>
    </row>
  </sheetData>
  <mergeCells count="4">
    <mergeCell ref="A6:H6"/>
    <mergeCell ref="A7:H7"/>
    <mergeCell ref="J23:J25"/>
    <mergeCell ref="G18:G20"/>
  </mergeCells>
  <hyperlinks>
    <hyperlink ref="H15" r:id="rId1"/>
  </hyperlinks>
  <pageMargins left="0.7" right="0.7" top="0.75" bottom="0.75" header="0.3" footer="0.3"/>
  <pageSetup paperSize="9" orientation="portrait" r:id="rId2"/>
  <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L42"/>
  <sheetViews>
    <sheetView topLeftCell="B4" zoomScaleNormal="100" workbookViewId="0">
      <selection activeCell="H13" sqref="H13"/>
    </sheetView>
  </sheetViews>
  <sheetFormatPr defaultColWidth="9.140625" defaultRowHeight="15.75" x14ac:dyDescent="0.25"/>
  <cols>
    <col min="1" max="1" width="46.28515625" style="87" customWidth="1"/>
    <col min="2" max="2" width="20.28515625" style="87" customWidth="1"/>
    <col min="3" max="3" width="20.42578125" style="87" customWidth="1"/>
    <col min="4" max="4" width="15.140625" style="87" customWidth="1"/>
    <col min="5" max="5" width="19.5703125" style="87" customWidth="1"/>
    <col min="6" max="6" width="18.42578125" style="90" customWidth="1"/>
    <col min="7" max="7" width="37.7109375" style="87" customWidth="1"/>
    <col min="8" max="8" width="44" style="87" customWidth="1"/>
    <col min="9" max="9" width="38" style="87" customWidth="1"/>
    <col min="10" max="10" width="15.140625" style="87" bestFit="1" customWidth="1"/>
    <col min="11" max="11" width="11.42578125" style="87" bestFit="1" customWidth="1"/>
    <col min="12" max="12" width="11.5703125" style="87" bestFit="1" customWidth="1"/>
    <col min="13" max="16384" width="9.140625" style="87"/>
  </cols>
  <sheetData>
    <row r="1" spans="1:9" x14ac:dyDescent="0.25">
      <c r="B1" s="88"/>
      <c r="C1" s="88"/>
      <c r="D1" s="88"/>
      <c r="E1" s="88"/>
      <c r="F1" s="68"/>
      <c r="G1" s="88"/>
      <c r="H1" s="88"/>
      <c r="I1" s="88"/>
    </row>
    <row r="2" spans="1:9" x14ac:dyDescent="0.25">
      <c r="B2" s="88"/>
      <c r="C2" s="88"/>
      <c r="D2" s="88"/>
      <c r="E2" s="88"/>
      <c r="F2" s="68"/>
      <c r="G2" s="88"/>
      <c r="H2" s="88"/>
      <c r="I2" s="88"/>
    </row>
    <row r="3" spans="1:9" x14ac:dyDescent="0.25">
      <c r="B3" s="88"/>
      <c r="C3" s="88"/>
      <c r="D3" s="89" t="s">
        <v>1</v>
      </c>
      <c r="H3" s="52"/>
    </row>
    <row r="4" spans="1:9" ht="12.2" customHeight="1" x14ac:dyDescent="0.25">
      <c r="A4" s="91"/>
      <c r="B4" s="92"/>
      <c r="C4" s="91"/>
      <c r="D4" s="86"/>
      <c r="E4" s="86"/>
      <c r="F4" s="61"/>
      <c r="G4" s="86"/>
      <c r="H4" s="93"/>
      <c r="I4" s="91"/>
    </row>
    <row r="5" spans="1:9" ht="16.350000000000001" customHeight="1" x14ac:dyDescent="0.25">
      <c r="A5" s="712" t="s">
        <v>676</v>
      </c>
      <c r="B5" s="712"/>
      <c r="C5" s="712"/>
      <c r="D5" s="712"/>
      <c r="E5" s="712"/>
      <c r="F5" s="712"/>
      <c r="G5" s="712"/>
      <c r="H5" s="712"/>
      <c r="I5" s="542"/>
    </row>
    <row r="6" spans="1:9" ht="18.75" x14ac:dyDescent="0.3">
      <c r="A6" s="705" t="s">
        <v>9</v>
      </c>
      <c r="B6" s="705"/>
      <c r="C6" s="705"/>
      <c r="D6" s="705"/>
      <c r="E6" s="705"/>
      <c r="F6" s="705"/>
      <c r="G6" s="705"/>
      <c r="H6" s="705"/>
      <c r="I6" s="543"/>
    </row>
    <row r="7" spans="1:9" ht="12.2" customHeight="1" x14ac:dyDescent="0.25">
      <c r="A7" s="91"/>
      <c r="B7" s="91"/>
      <c r="C7" s="83"/>
      <c r="D7" s="91"/>
      <c r="E7" s="91"/>
      <c r="F7" s="94"/>
      <c r="G7" s="94"/>
      <c r="H7" s="93"/>
      <c r="I7" s="59"/>
    </row>
    <row r="8" spans="1:9" ht="13.7" customHeight="1" x14ac:dyDescent="0.25">
      <c r="B8" s="91"/>
      <c r="C8" s="91"/>
      <c r="D8" s="91"/>
      <c r="E8" s="91"/>
      <c r="F8" s="96"/>
      <c r="G8" s="91"/>
      <c r="H8" s="93"/>
      <c r="I8" s="60"/>
    </row>
    <row r="9" spans="1:9" ht="12.2" customHeight="1" x14ac:dyDescent="0.25">
      <c r="A9" s="95"/>
      <c r="B9" s="91"/>
      <c r="C9" s="86"/>
      <c r="D9" s="91"/>
      <c r="E9" s="91"/>
      <c r="F9" s="96"/>
      <c r="G9" s="91"/>
      <c r="H9" s="93"/>
      <c r="I9" s="60"/>
    </row>
    <row r="10" spans="1:9" ht="12.2" customHeight="1" x14ac:dyDescent="0.25">
      <c r="A10" s="95"/>
      <c r="B10" s="91"/>
      <c r="C10" s="86"/>
      <c r="D10" s="91"/>
      <c r="E10" s="91"/>
      <c r="F10" s="96"/>
      <c r="G10" s="91"/>
      <c r="H10" s="93"/>
      <c r="I10" s="62"/>
    </row>
    <row r="11" spans="1:9" x14ac:dyDescent="0.25">
      <c r="A11" s="95"/>
      <c r="B11" s="91"/>
      <c r="C11" s="86"/>
      <c r="D11" s="91"/>
      <c r="E11" s="91"/>
      <c r="F11" s="96"/>
      <c r="G11" s="91"/>
      <c r="H11" s="66"/>
    </row>
    <row r="12" spans="1:9" x14ac:dyDescent="0.25">
      <c r="A12" s="682" t="s">
        <v>668</v>
      </c>
      <c r="B12" s="683"/>
      <c r="C12" s="86"/>
      <c r="D12" s="91"/>
      <c r="E12" s="91"/>
      <c r="F12" s="96"/>
      <c r="G12" s="91"/>
      <c r="H12" s="24" t="s">
        <v>703</v>
      </c>
    </row>
    <row r="13" spans="1:9" x14ac:dyDescent="0.25">
      <c r="A13" s="592" t="s">
        <v>669</v>
      </c>
      <c r="B13" s="593">
        <v>1.2</v>
      </c>
      <c r="C13" s="86"/>
      <c r="D13" s="91"/>
      <c r="E13" s="91"/>
      <c r="F13" s="96"/>
      <c r="G13" s="91"/>
      <c r="H13" s="24" t="s">
        <v>704</v>
      </c>
    </row>
    <row r="14" spans="1:9" x14ac:dyDescent="0.25">
      <c r="A14" s="592" t="s">
        <v>670</v>
      </c>
      <c r="B14" s="593">
        <v>1.2</v>
      </c>
      <c r="C14" s="86"/>
      <c r="D14" s="91"/>
      <c r="E14" s="91"/>
      <c r="F14" s="96"/>
      <c r="G14" s="91"/>
      <c r="H14" s="867" t="s">
        <v>705</v>
      </c>
    </row>
    <row r="15" spans="1:9" x14ac:dyDescent="0.25">
      <c r="A15" s="592" t="s">
        <v>671</v>
      </c>
      <c r="B15" s="593">
        <v>1.2</v>
      </c>
      <c r="C15" s="86"/>
      <c r="D15" s="91"/>
      <c r="E15" s="91"/>
      <c r="F15" s="634"/>
      <c r="G15" s="91"/>
      <c r="H15" s="535"/>
    </row>
    <row r="16" spans="1:9" x14ac:dyDescent="0.25">
      <c r="A16" s="592" t="s">
        <v>672</v>
      </c>
      <c r="B16" s="593">
        <v>1.2</v>
      </c>
      <c r="C16" s="86"/>
      <c r="D16" s="91"/>
      <c r="E16" s="91"/>
      <c r="F16" s="634"/>
      <c r="G16" s="91"/>
      <c r="H16" s="535"/>
    </row>
    <row r="17" spans="1:12" x14ac:dyDescent="0.25">
      <c r="A17" s="40"/>
      <c r="B17" s="86"/>
      <c r="C17" s="86"/>
      <c r="D17" s="86"/>
      <c r="E17" s="86"/>
      <c r="F17" s="61"/>
      <c r="G17" s="86"/>
      <c r="H17" s="86"/>
      <c r="I17" s="66"/>
    </row>
    <row r="18" spans="1:12" s="68" customFormat="1" ht="47.25" x14ac:dyDescent="0.2">
      <c r="A18" s="26" t="s">
        <v>238</v>
      </c>
      <c r="B18" s="26" t="s">
        <v>239</v>
      </c>
      <c r="C18" s="26" t="s">
        <v>606</v>
      </c>
      <c r="D18" s="26" t="s">
        <v>50</v>
      </c>
      <c r="E18" s="26" t="s">
        <v>250</v>
      </c>
      <c r="F18" s="27" t="s">
        <v>237</v>
      </c>
      <c r="G18" s="27" t="s">
        <v>72</v>
      </c>
      <c r="H18" s="27" t="s">
        <v>252</v>
      </c>
    </row>
    <row r="19" spans="1:12" s="36" customFormat="1" ht="78.75" x14ac:dyDescent="0.2">
      <c r="A19" s="480" t="s">
        <v>604</v>
      </c>
      <c r="B19" s="341" t="s">
        <v>533</v>
      </c>
      <c r="C19" s="483" t="s">
        <v>399</v>
      </c>
      <c r="D19" s="108">
        <v>9</v>
      </c>
      <c r="E19" s="109">
        <f>D19*300</f>
        <v>2700</v>
      </c>
      <c r="F19" s="342" t="s">
        <v>110</v>
      </c>
      <c r="G19" s="343" t="s">
        <v>236</v>
      </c>
      <c r="H19" s="343" t="s">
        <v>253</v>
      </c>
      <c r="I19" s="97"/>
      <c r="J19" s="97"/>
      <c r="K19" s="98"/>
    </row>
    <row r="20" spans="1:12" s="36" customFormat="1" ht="56.25" customHeight="1" x14ac:dyDescent="0.2">
      <c r="A20" s="481" t="s">
        <v>558</v>
      </c>
      <c r="B20" s="480" t="s">
        <v>533</v>
      </c>
      <c r="C20" s="502" t="s">
        <v>559</v>
      </c>
      <c r="D20" s="108">
        <v>10</v>
      </c>
      <c r="E20" s="109">
        <f>D20*300</f>
        <v>3000</v>
      </c>
      <c r="F20" s="481" t="s">
        <v>110</v>
      </c>
      <c r="G20" s="482" t="s">
        <v>236</v>
      </c>
      <c r="H20" s="482" t="s">
        <v>253</v>
      </c>
      <c r="I20" s="97"/>
      <c r="J20" s="97"/>
      <c r="K20" s="98"/>
    </row>
    <row r="21" spans="1:12" s="36" customFormat="1" ht="90" x14ac:dyDescent="0.2">
      <c r="A21" s="498" t="s">
        <v>660</v>
      </c>
      <c r="B21" s="498" t="s">
        <v>602</v>
      </c>
      <c r="C21" s="610" t="s">
        <v>603</v>
      </c>
      <c r="D21" s="609">
        <v>9</v>
      </c>
      <c r="E21" s="109">
        <f>D21*100</f>
        <v>900</v>
      </c>
      <c r="F21" s="502" t="s">
        <v>110</v>
      </c>
      <c r="G21" s="541" t="s">
        <v>605</v>
      </c>
      <c r="H21" s="507" t="s">
        <v>253</v>
      </c>
      <c r="I21" s="97"/>
      <c r="J21" s="97"/>
      <c r="K21" s="98"/>
    </row>
    <row r="22" spans="1:12" s="36" customFormat="1" ht="15" customHeight="1" x14ac:dyDescent="0.2">
      <c r="A22" s="73"/>
      <c r="B22" s="503"/>
      <c r="C22" s="509"/>
      <c r="D22" s="73"/>
      <c r="E22" s="510"/>
      <c r="F22" s="511"/>
      <c r="G22" s="73"/>
      <c r="H22" s="73"/>
      <c r="I22" s="83"/>
      <c r="J22" s="97"/>
      <c r="K22" s="97"/>
      <c r="L22" s="98"/>
    </row>
    <row r="23" spans="1:12" s="36" customFormat="1" ht="15.75" customHeight="1" x14ac:dyDescent="0.2">
      <c r="A23" s="330" t="s">
        <v>566</v>
      </c>
      <c r="B23" s="503"/>
      <c r="C23" s="509"/>
      <c r="D23" s="73"/>
      <c r="E23" s="510"/>
      <c r="F23" s="511"/>
      <c r="G23" s="73"/>
      <c r="H23" s="73"/>
      <c r="I23" s="83"/>
      <c r="J23" s="97"/>
      <c r="K23" s="97"/>
      <c r="L23" s="98"/>
    </row>
    <row r="24" spans="1:12" s="36" customFormat="1" x14ac:dyDescent="0.2">
      <c r="A24" s="82" t="s">
        <v>707</v>
      </c>
      <c r="B24" s="99"/>
      <c r="C24" s="99"/>
      <c r="D24" s="99"/>
      <c r="E24" s="99"/>
      <c r="F24" s="100"/>
      <c r="G24" s="99"/>
      <c r="I24" s="83"/>
      <c r="J24" s="97"/>
      <c r="K24" s="97"/>
      <c r="L24" s="98"/>
    </row>
    <row r="25" spans="1:12" s="36" customFormat="1" x14ac:dyDescent="0.2">
      <c r="A25" s="110"/>
      <c r="B25" s="99"/>
      <c r="C25" s="99"/>
      <c r="D25" s="99"/>
      <c r="E25" s="99"/>
      <c r="F25" s="100"/>
      <c r="G25" s="99"/>
      <c r="H25" s="73"/>
      <c r="I25" s="83"/>
      <c r="J25" s="97"/>
      <c r="K25" s="97"/>
      <c r="L25" s="98"/>
    </row>
    <row r="26" spans="1:12" x14ac:dyDescent="0.25">
      <c r="A26" s="75"/>
      <c r="B26" s="61"/>
      <c r="C26" s="61"/>
      <c r="D26" s="73"/>
      <c r="E26" s="104"/>
      <c r="F26" s="105"/>
      <c r="G26" s="73"/>
      <c r="H26" s="91"/>
      <c r="I26" s="83"/>
      <c r="J26" s="103"/>
    </row>
    <row r="27" spans="1:12" x14ac:dyDescent="0.25">
      <c r="A27" s="75"/>
      <c r="B27" s="711"/>
      <c r="C27" s="711"/>
      <c r="D27" s="711"/>
      <c r="E27" s="711"/>
      <c r="F27" s="711"/>
      <c r="G27" s="711"/>
      <c r="H27" s="711"/>
      <c r="I27" s="91"/>
    </row>
    <row r="28" spans="1:12" x14ac:dyDescent="0.25">
      <c r="A28" s="330"/>
      <c r="B28" s="102"/>
      <c r="C28" s="102"/>
      <c r="D28" s="102"/>
      <c r="E28" s="102"/>
      <c r="F28" s="61"/>
      <c r="G28" s="102"/>
      <c r="H28" s="102"/>
      <c r="I28" s="91"/>
    </row>
    <row r="29" spans="1:12" x14ac:dyDescent="0.25">
      <c r="A29" s="112" t="s">
        <v>388</v>
      </c>
      <c r="B29" s="112" t="s">
        <v>389</v>
      </c>
      <c r="H29" s="492"/>
    </row>
    <row r="30" spans="1:12" ht="54" customHeight="1" x14ac:dyDescent="0.25">
      <c r="A30" s="486" t="s">
        <v>560</v>
      </c>
      <c r="B30" s="491"/>
    </row>
    <row r="31" spans="1:12" x14ac:dyDescent="0.25">
      <c r="A31" s="452" t="s">
        <v>493</v>
      </c>
      <c r="B31" s="453">
        <v>0.3</v>
      </c>
      <c r="C31" s="487"/>
      <c r="D31" s="488" t="s">
        <v>494</v>
      </c>
      <c r="E31" s="489"/>
      <c r="F31" s="490"/>
    </row>
    <row r="32" spans="1:12" x14ac:dyDescent="0.25">
      <c r="A32" s="450" t="s">
        <v>349</v>
      </c>
      <c r="B32" s="451">
        <v>0.3</v>
      </c>
      <c r="D32" s="456" t="s">
        <v>499</v>
      </c>
      <c r="E32" s="459" t="s">
        <v>500</v>
      </c>
      <c r="F32" s="454"/>
    </row>
    <row r="33" spans="1:8" x14ac:dyDescent="0.25">
      <c r="A33" s="223" t="s">
        <v>504</v>
      </c>
      <c r="B33" s="111">
        <v>0.3</v>
      </c>
      <c r="D33" s="456"/>
      <c r="E33" s="459" t="s">
        <v>502</v>
      </c>
      <c r="F33" s="454"/>
    </row>
    <row r="34" spans="1:8" x14ac:dyDescent="0.25">
      <c r="A34" s="223" t="s">
        <v>350</v>
      </c>
      <c r="B34" s="111">
        <v>0.3</v>
      </c>
      <c r="D34" s="456"/>
      <c r="E34" s="459"/>
      <c r="F34" s="454"/>
    </row>
    <row r="35" spans="1:8" x14ac:dyDescent="0.25">
      <c r="A35" s="223" t="s">
        <v>503</v>
      </c>
      <c r="B35" s="111">
        <v>0.15</v>
      </c>
      <c r="D35" s="457" t="s">
        <v>495</v>
      </c>
      <c r="E35" s="459" t="s">
        <v>496</v>
      </c>
      <c r="F35" s="454" t="s">
        <v>505</v>
      </c>
      <c r="H35" s="87" t="s">
        <v>1</v>
      </c>
    </row>
    <row r="36" spans="1:8" x14ac:dyDescent="0.25">
      <c r="A36" s="313" t="s">
        <v>390</v>
      </c>
      <c r="B36" s="111">
        <v>0.2</v>
      </c>
      <c r="D36" s="457"/>
      <c r="E36" s="459" t="s">
        <v>497</v>
      </c>
      <c r="F36" s="454" t="s">
        <v>506</v>
      </c>
    </row>
    <row r="37" spans="1:8" x14ac:dyDescent="0.25">
      <c r="A37" s="223" t="s">
        <v>564</v>
      </c>
      <c r="B37" s="111">
        <v>0.5</v>
      </c>
      <c r="D37" s="457"/>
      <c r="E37" s="459" t="s">
        <v>498</v>
      </c>
      <c r="F37" s="454" t="s">
        <v>507</v>
      </c>
    </row>
    <row r="38" spans="1:8" x14ac:dyDescent="0.25">
      <c r="A38" s="641" t="s">
        <v>565</v>
      </c>
      <c r="B38" s="111">
        <v>0.3</v>
      </c>
      <c r="D38" s="457"/>
      <c r="E38" s="459"/>
      <c r="F38" s="454" t="s">
        <v>514</v>
      </c>
    </row>
    <row r="39" spans="1:8" x14ac:dyDescent="0.25">
      <c r="A39" s="633" t="s">
        <v>351</v>
      </c>
      <c r="B39" s="111" t="s">
        <v>352</v>
      </c>
      <c r="D39" s="457"/>
      <c r="E39" s="459"/>
      <c r="F39" s="454"/>
    </row>
    <row r="40" spans="1:8" x14ac:dyDescent="0.25">
      <c r="A40" s="638"/>
      <c r="B40" s="642"/>
      <c r="C40" s="643"/>
      <c r="D40" s="457" t="s">
        <v>501</v>
      </c>
      <c r="E40" s="459" t="s">
        <v>510</v>
      </c>
      <c r="F40" s="454" t="s">
        <v>511</v>
      </c>
    </row>
    <row r="41" spans="1:8" x14ac:dyDescent="0.25">
      <c r="D41" s="457"/>
      <c r="E41" s="459" t="s">
        <v>508</v>
      </c>
      <c r="F41" s="454" t="s">
        <v>512</v>
      </c>
    </row>
    <row r="42" spans="1:8" x14ac:dyDescent="0.25">
      <c r="A42" s="41"/>
      <c r="D42" s="458"/>
      <c r="E42" s="460" t="s">
        <v>509</v>
      </c>
      <c r="F42" s="455" t="s">
        <v>513</v>
      </c>
    </row>
  </sheetData>
  <customSheetViews>
    <customSheetView guid="{92E7094C-F9A1-40AB-B1A4-0E43350D3B17}" fitToPage="1">
      <selection activeCell="I12" sqref="I12"/>
      <pageMargins left="0.7" right="0.7" top="0.75" bottom="0.75" header="0.3" footer="0.3"/>
      <pageSetup paperSize="9" scale="47" orientation="landscape" r:id="rId1"/>
    </customSheetView>
    <customSheetView guid="{41434B7E-BB70-4CEF-BEAD-8097026A60FB}" fitToPage="1" topLeftCell="A7">
      <selection activeCell="A4" sqref="A4:I4"/>
      <pageMargins left="0.7" right="0.7" top="0.75" bottom="0.75" header="0.3" footer="0.3"/>
      <pageSetup paperSize="9" scale="47" orientation="landscape" r:id="rId2"/>
    </customSheetView>
    <customSheetView guid="{AC395333-7814-4FBA-9301-653C031E5060}" fitToPage="1">
      <selection activeCell="H20" sqref="H20"/>
      <pageMargins left="0.7" right="0.7" top="0.75" bottom="0.75" header="0.3" footer="0.3"/>
      <pageSetup paperSize="9" scale="47" orientation="landscape" r:id="rId3"/>
    </customSheetView>
  </customSheetViews>
  <mergeCells count="4">
    <mergeCell ref="B27:H27"/>
    <mergeCell ref="A5:H5"/>
    <mergeCell ref="A6:H6"/>
    <mergeCell ref="A12:B12"/>
  </mergeCells>
  <hyperlinks>
    <hyperlink ref="H14" r:id="rId4"/>
  </hyperlinks>
  <pageMargins left="0.7" right="0.7" top="0.75" bottom="0.75" header="0.3" footer="0.3"/>
  <pageSetup paperSize="9" scale="47" orientation="landscape" r:id="rId5"/>
  <drawing r:id="rId6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EC1922"/>
    <pageSetUpPr fitToPage="1"/>
  </sheetPr>
  <dimension ref="A4:G56"/>
  <sheetViews>
    <sheetView topLeftCell="B4" zoomScaleNormal="100" workbookViewId="0">
      <selection activeCell="F13" sqref="F13"/>
    </sheetView>
  </sheetViews>
  <sheetFormatPr defaultColWidth="9.140625" defaultRowHeight="15.75" x14ac:dyDescent="0.25"/>
  <cols>
    <col min="1" max="1" width="35.5703125" style="90" customWidth="1"/>
    <col min="2" max="2" width="32.140625" style="87" customWidth="1"/>
    <col min="3" max="3" width="24.85546875" style="90" customWidth="1"/>
    <col min="4" max="4" width="30" style="90" customWidth="1"/>
    <col min="5" max="5" width="25.85546875" style="90" customWidth="1"/>
    <col min="6" max="6" width="44" style="87" customWidth="1"/>
    <col min="7" max="7" width="20.5703125" style="154" customWidth="1"/>
    <col min="8" max="16384" width="9.140625" style="87"/>
  </cols>
  <sheetData>
    <row r="4" spans="1:7" x14ac:dyDescent="0.25">
      <c r="B4" s="88"/>
      <c r="C4" s="68"/>
      <c r="D4" s="68"/>
      <c r="E4" s="68"/>
      <c r="F4" s="88"/>
      <c r="G4" s="155"/>
    </row>
    <row r="5" spans="1:7" s="153" customFormat="1" ht="16.350000000000001" customHeight="1" x14ac:dyDescent="0.3">
      <c r="A5" s="714" t="s">
        <v>552</v>
      </c>
      <c r="B5" s="714"/>
      <c r="C5" s="714"/>
      <c r="D5" s="714"/>
      <c r="E5" s="714"/>
      <c r="F5" s="714"/>
      <c r="G5" s="156"/>
    </row>
    <row r="6" spans="1:7" s="153" customFormat="1" ht="18.75" x14ac:dyDescent="0.3">
      <c r="A6" s="715" t="s">
        <v>9</v>
      </c>
      <c r="B6" s="715"/>
      <c r="C6" s="715"/>
      <c r="D6" s="715"/>
      <c r="E6" s="715"/>
      <c r="F6" s="715"/>
      <c r="G6" s="157"/>
    </row>
    <row r="7" spans="1:7" s="153" customFormat="1" ht="18.75" x14ac:dyDescent="0.3">
      <c r="A7" s="715"/>
      <c r="B7" s="715"/>
      <c r="C7" s="715"/>
      <c r="D7" s="715"/>
      <c r="E7" s="715"/>
      <c r="F7" s="715"/>
      <c r="G7" s="157"/>
    </row>
    <row r="8" spans="1:7" x14ac:dyDescent="0.25">
      <c r="A8" s="715"/>
      <c r="B8" s="715"/>
      <c r="C8" s="715"/>
      <c r="D8" s="715"/>
      <c r="E8" s="715"/>
      <c r="F8" s="715"/>
      <c r="G8" s="158"/>
    </row>
    <row r="9" spans="1:7" ht="12.2" customHeight="1" x14ac:dyDescent="0.25">
      <c r="A9" s="95"/>
      <c r="B9" s="96"/>
      <c r="C9" s="96"/>
      <c r="D9" s="96"/>
      <c r="E9" s="96"/>
      <c r="F9" s="96"/>
    </row>
    <row r="10" spans="1:7" x14ac:dyDescent="0.25">
      <c r="A10" s="95"/>
      <c r="B10" s="716"/>
      <c r="C10" s="716"/>
      <c r="D10" s="716"/>
      <c r="E10" s="716"/>
      <c r="F10" s="716"/>
    </row>
    <row r="11" spans="1:7" x14ac:dyDescent="0.25">
      <c r="A11" s="96"/>
      <c r="B11" s="61"/>
      <c r="C11" s="61"/>
      <c r="D11" s="61"/>
      <c r="E11" s="61"/>
      <c r="F11" s="24"/>
    </row>
    <row r="12" spans="1:7" x14ac:dyDescent="0.25">
      <c r="A12" s="148"/>
      <c r="B12" s="61"/>
      <c r="C12" s="61"/>
      <c r="D12" s="61"/>
      <c r="E12" s="61"/>
      <c r="F12" s="24" t="s">
        <v>703</v>
      </c>
      <c r="G12" s="87"/>
    </row>
    <row r="13" spans="1:7" x14ac:dyDescent="0.25">
      <c r="A13" s="148"/>
      <c r="B13" s="148"/>
      <c r="C13" s="149"/>
      <c r="D13" s="149"/>
      <c r="E13" s="149"/>
      <c r="F13" s="24" t="s">
        <v>704</v>
      </c>
      <c r="G13" s="87"/>
    </row>
    <row r="14" spans="1:7" x14ac:dyDescent="0.25">
      <c r="A14" s="148"/>
      <c r="B14" s="148"/>
      <c r="C14" s="149"/>
      <c r="D14" s="149"/>
      <c r="E14" s="149"/>
      <c r="F14" s="867" t="s">
        <v>705</v>
      </c>
      <c r="G14" s="87"/>
    </row>
    <row r="15" spans="1:7" x14ac:dyDescent="0.25">
      <c r="A15" s="110" t="s">
        <v>327</v>
      </c>
      <c r="B15" s="148"/>
      <c r="C15" s="149"/>
      <c r="D15" s="149"/>
      <c r="E15" s="149"/>
      <c r="F15" s="25"/>
      <c r="G15" s="87"/>
    </row>
    <row r="16" spans="1:7" ht="31.5" customHeight="1" x14ac:dyDescent="0.25">
      <c r="A16" s="211" t="s">
        <v>149</v>
      </c>
      <c r="B16" s="211" t="s">
        <v>3</v>
      </c>
      <c r="C16" s="211" t="s">
        <v>2</v>
      </c>
      <c r="D16" s="211" t="s">
        <v>120</v>
      </c>
      <c r="E16" s="211" t="s">
        <v>61</v>
      </c>
      <c r="F16" s="179" t="s">
        <v>304</v>
      </c>
      <c r="G16" s="87"/>
    </row>
    <row r="17" spans="1:7" ht="22.5" customHeight="1" x14ac:dyDescent="0.25">
      <c r="A17" s="438" t="s">
        <v>94</v>
      </c>
      <c r="B17" s="485" t="s">
        <v>450</v>
      </c>
      <c r="C17" s="484" t="s">
        <v>4</v>
      </c>
      <c r="D17" s="493">
        <v>4</v>
      </c>
      <c r="E17" s="717" t="s">
        <v>110</v>
      </c>
      <c r="F17" s="439"/>
      <c r="G17" s="87"/>
    </row>
    <row r="18" spans="1:7" ht="36" customHeight="1" x14ac:dyDescent="0.25">
      <c r="A18" s="438" t="s">
        <v>543</v>
      </c>
      <c r="B18" s="720" t="s">
        <v>450</v>
      </c>
      <c r="C18" s="723" t="s">
        <v>4</v>
      </c>
      <c r="D18" s="726">
        <v>3.5</v>
      </c>
      <c r="E18" s="718"/>
      <c r="F18" s="440"/>
      <c r="G18" s="87"/>
    </row>
    <row r="19" spans="1:7" x14ac:dyDescent="0.25">
      <c r="A19" s="438" t="s">
        <v>518</v>
      </c>
      <c r="B19" s="721"/>
      <c r="C19" s="724"/>
      <c r="D19" s="727"/>
      <c r="E19" s="718"/>
      <c r="F19" s="440"/>
      <c r="G19" s="87"/>
    </row>
    <row r="20" spans="1:7" ht="15.75" customHeight="1" x14ac:dyDescent="0.25">
      <c r="A20" s="437" t="s">
        <v>418</v>
      </c>
      <c r="B20" s="721"/>
      <c r="C20" s="724"/>
      <c r="D20" s="727"/>
      <c r="E20" s="718"/>
      <c r="F20" s="504" t="s">
        <v>334</v>
      </c>
      <c r="G20" s="87"/>
    </row>
    <row r="21" spans="1:7" x14ac:dyDescent="0.25">
      <c r="A21" s="195" t="s">
        <v>77</v>
      </c>
      <c r="B21" s="721"/>
      <c r="C21" s="724"/>
      <c r="D21" s="727"/>
      <c r="E21" s="718"/>
      <c r="F21" s="440"/>
      <c r="G21" s="87"/>
    </row>
    <row r="22" spans="1:7" x14ac:dyDescent="0.25">
      <c r="A22" s="195" t="s">
        <v>544</v>
      </c>
      <c r="B22" s="721"/>
      <c r="C22" s="724"/>
      <c r="D22" s="727"/>
      <c r="E22" s="718"/>
      <c r="F22" s="635" t="s">
        <v>675</v>
      </c>
      <c r="G22" s="87"/>
    </row>
    <row r="23" spans="1:7" x14ac:dyDescent="0.25">
      <c r="A23" s="195" t="s">
        <v>184</v>
      </c>
      <c r="B23" s="721"/>
      <c r="C23" s="724"/>
      <c r="D23" s="727"/>
      <c r="E23" s="718"/>
      <c r="F23" s="440"/>
    </row>
    <row r="24" spans="1:7" x14ac:dyDescent="0.25">
      <c r="A24" s="435" t="s">
        <v>545</v>
      </c>
      <c r="B24" s="721"/>
      <c r="C24" s="724"/>
      <c r="D24" s="727"/>
      <c r="E24" s="718"/>
      <c r="F24" s="440"/>
    </row>
    <row r="25" spans="1:7" x14ac:dyDescent="0.25">
      <c r="A25" s="195" t="s">
        <v>226</v>
      </c>
      <c r="B25" s="721"/>
      <c r="C25" s="724"/>
      <c r="D25" s="727"/>
      <c r="E25" s="718"/>
      <c r="F25" s="440"/>
    </row>
    <row r="26" spans="1:7" x14ac:dyDescent="0.25">
      <c r="A26" s="341" t="s">
        <v>400</v>
      </c>
      <c r="B26" s="721"/>
      <c r="C26" s="724"/>
      <c r="D26" s="727"/>
      <c r="E26" s="718"/>
      <c r="F26" s="440"/>
    </row>
    <row r="27" spans="1:7" x14ac:dyDescent="0.25">
      <c r="A27" s="195" t="s">
        <v>197</v>
      </c>
      <c r="B27" s="721"/>
      <c r="C27" s="724"/>
      <c r="D27" s="727"/>
      <c r="E27" s="718"/>
      <c r="F27" s="440"/>
    </row>
    <row r="28" spans="1:7" x14ac:dyDescent="0.25">
      <c r="A28" s="341" t="s">
        <v>401</v>
      </c>
      <c r="B28" s="721"/>
      <c r="C28" s="724"/>
      <c r="D28" s="727"/>
      <c r="E28" s="718"/>
      <c r="F28" s="440"/>
    </row>
    <row r="29" spans="1:7" x14ac:dyDescent="0.25">
      <c r="A29" s="195" t="s">
        <v>333</v>
      </c>
      <c r="B29" s="722"/>
      <c r="C29" s="725"/>
      <c r="D29" s="728"/>
      <c r="E29" s="719"/>
      <c r="F29" s="441"/>
    </row>
    <row r="30" spans="1:7" x14ac:dyDescent="0.25">
      <c r="A30" s="110" t="s">
        <v>455</v>
      </c>
      <c r="B30" s="61"/>
      <c r="C30" s="73"/>
      <c r="D30" s="104"/>
      <c r="E30" s="150"/>
      <c r="F30" s="151"/>
      <c r="G30" s="159"/>
    </row>
    <row r="31" spans="1:7" x14ac:dyDescent="0.25">
      <c r="A31" s="110" t="s">
        <v>451</v>
      </c>
      <c r="B31" s="436"/>
      <c r="C31" s="436"/>
      <c r="D31" s="436"/>
      <c r="E31" s="150"/>
      <c r="F31" s="151"/>
      <c r="G31" s="159"/>
    </row>
    <row r="32" spans="1:7" x14ac:dyDescent="0.25">
      <c r="A32" s="110" t="s">
        <v>561</v>
      </c>
      <c r="B32" s="436"/>
      <c r="C32" s="436"/>
      <c r="D32" s="436"/>
      <c r="E32" s="150"/>
      <c r="F32" s="151"/>
      <c r="G32" s="159"/>
    </row>
    <row r="33" spans="1:7" s="110" customFormat="1" x14ac:dyDescent="0.2"/>
    <row r="34" spans="1:7" x14ac:dyDescent="0.25">
      <c r="A34" s="41" t="s">
        <v>396</v>
      </c>
      <c r="C34" s="41"/>
      <c r="D34" s="87"/>
      <c r="E34" s="87"/>
    </row>
    <row r="35" spans="1:7" x14ac:dyDescent="0.25">
      <c r="A35" s="95"/>
      <c r="C35" s="87"/>
      <c r="D35" s="87"/>
      <c r="E35" s="87"/>
    </row>
    <row r="36" spans="1:7" ht="18.75" x14ac:dyDescent="0.3">
      <c r="A36" s="713" t="s">
        <v>515</v>
      </c>
      <c r="B36" s="713"/>
      <c r="C36" s="713"/>
      <c r="D36" s="713"/>
      <c r="E36" s="713"/>
      <c r="F36" s="713"/>
      <c r="G36" s="713"/>
    </row>
    <row r="37" spans="1:7" x14ac:dyDescent="0.25">
      <c r="A37" s="35" t="s">
        <v>490</v>
      </c>
      <c r="B37" s="461"/>
      <c r="C37" s="461"/>
      <c r="D37" s="461"/>
      <c r="E37" s="461"/>
      <c r="F37" s="461"/>
      <c r="G37" s="461"/>
    </row>
    <row r="38" spans="1:7" x14ac:dyDescent="0.25">
      <c r="A38" s="462" t="s">
        <v>456</v>
      </c>
      <c r="B38" s="461"/>
      <c r="C38" s="461"/>
      <c r="D38" s="461"/>
      <c r="E38" s="461"/>
      <c r="F38" s="461"/>
      <c r="G38" s="461"/>
    </row>
    <row r="39" spans="1:7" x14ac:dyDescent="0.25">
      <c r="A39" s="112" t="s">
        <v>457</v>
      </c>
      <c r="B39" s="112" t="s">
        <v>458</v>
      </c>
      <c r="C39" s="112" t="s">
        <v>459</v>
      </c>
      <c r="D39" s="112" t="s">
        <v>460</v>
      </c>
      <c r="E39" s="112" t="s">
        <v>461</v>
      </c>
      <c r="F39" s="112" t="s">
        <v>462</v>
      </c>
      <c r="G39" s="112" t="s">
        <v>463</v>
      </c>
    </row>
    <row r="40" spans="1:7" x14ac:dyDescent="0.25">
      <c r="A40" s="446" t="s">
        <v>464</v>
      </c>
      <c r="B40" s="446" t="s">
        <v>465</v>
      </c>
      <c r="C40" s="446" t="s">
        <v>466</v>
      </c>
      <c r="D40" s="446" t="s">
        <v>467</v>
      </c>
      <c r="E40" s="446" t="s">
        <v>468</v>
      </c>
      <c r="F40" s="446" t="s">
        <v>469</v>
      </c>
      <c r="G40" s="446" t="s">
        <v>449</v>
      </c>
    </row>
    <row r="41" spans="1:7" ht="31.5" x14ac:dyDescent="0.25">
      <c r="A41" s="446" t="s">
        <v>470</v>
      </c>
      <c r="B41" s="446" t="s">
        <v>471</v>
      </c>
      <c r="C41" s="446" t="s">
        <v>468</v>
      </c>
      <c r="D41" s="446" t="s">
        <v>472</v>
      </c>
      <c r="E41" s="446" t="s">
        <v>448</v>
      </c>
      <c r="F41" s="446" t="s">
        <v>473</v>
      </c>
      <c r="G41" s="446" t="s">
        <v>470</v>
      </c>
    </row>
    <row r="42" spans="1:7" x14ac:dyDescent="0.25">
      <c r="A42" s="446" t="s">
        <v>474</v>
      </c>
      <c r="B42" s="446" t="s">
        <v>475</v>
      </c>
      <c r="C42" s="446" t="s">
        <v>476</v>
      </c>
      <c r="D42" s="446" t="s">
        <v>477</v>
      </c>
      <c r="E42" s="446" t="s">
        <v>478</v>
      </c>
      <c r="F42" s="446" t="s">
        <v>479</v>
      </c>
      <c r="G42" s="446"/>
    </row>
    <row r="43" spans="1:7" x14ac:dyDescent="0.25">
      <c r="A43" s="446" t="s">
        <v>480</v>
      </c>
      <c r="B43" s="446" t="s">
        <v>481</v>
      </c>
      <c r="C43" s="446" t="s">
        <v>482</v>
      </c>
      <c r="D43" s="446" t="s">
        <v>483</v>
      </c>
      <c r="E43" s="446" t="s">
        <v>484</v>
      </c>
      <c r="F43" s="446" t="s">
        <v>474</v>
      </c>
      <c r="G43" s="446"/>
    </row>
    <row r="44" spans="1:7" x14ac:dyDescent="0.25">
      <c r="A44" s="446" t="s">
        <v>449</v>
      </c>
      <c r="B44" s="446" t="s">
        <v>448</v>
      </c>
      <c r="C44" s="446" t="s">
        <v>485</v>
      </c>
      <c r="D44" s="446" t="s">
        <v>486</v>
      </c>
      <c r="E44" s="446" t="s">
        <v>487</v>
      </c>
      <c r="F44" s="446"/>
      <c r="G44" s="446"/>
    </row>
    <row r="45" spans="1:7" x14ac:dyDescent="0.25">
      <c r="A45" s="446" t="s">
        <v>448</v>
      </c>
      <c r="B45" s="446" t="s">
        <v>485</v>
      </c>
      <c r="C45" s="446" t="s">
        <v>467</v>
      </c>
      <c r="D45" s="446" t="s">
        <v>470</v>
      </c>
      <c r="E45" s="446"/>
      <c r="F45" s="446"/>
      <c r="G45" s="446"/>
    </row>
    <row r="46" spans="1:7" x14ac:dyDescent="0.25">
      <c r="A46" s="446" t="s">
        <v>466</v>
      </c>
      <c r="B46" s="446" t="s">
        <v>488</v>
      </c>
      <c r="C46" s="446" t="s">
        <v>472</v>
      </c>
      <c r="D46" s="446"/>
      <c r="E46" s="446"/>
      <c r="F46" s="446"/>
      <c r="G46" s="446"/>
    </row>
    <row r="47" spans="1:7" x14ac:dyDescent="0.25">
      <c r="A47" s="446" t="s">
        <v>468</v>
      </c>
      <c r="B47" s="446" t="s">
        <v>484</v>
      </c>
      <c r="C47" s="446" t="s">
        <v>477</v>
      </c>
      <c r="D47" s="446"/>
      <c r="E47" s="446"/>
      <c r="F47" s="446"/>
      <c r="G47" s="446"/>
    </row>
    <row r="48" spans="1:7" x14ac:dyDescent="0.25">
      <c r="A48" s="446" t="s">
        <v>476</v>
      </c>
      <c r="B48" s="446" t="s">
        <v>489</v>
      </c>
      <c r="C48" s="446" t="s">
        <v>483</v>
      </c>
      <c r="D48" s="446"/>
      <c r="E48" s="446"/>
      <c r="F48" s="446"/>
      <c r="G48" s="446"/>
    </row>
    <row r="49" spans="1:7" x14ac:dyDescent="0.25">
      <c r="A49" s="446" t="s">
        <v>482</v>
      </c>
      <c r="B49" s="446" t="s">
        <v>487</v>
      </c>
      <c r="C49" s="446"/>
      <c r="D49" s="446"/>
      <c r="E49" s="446"/>
      <c r="F49" s="446"/>
      <c r="G49" s="446"/>
    </row>
    <row r="50" spans="1:7" x14ac:dyDescent="0.25">
      <c r="A50" s="446" t="s">
        <v>472</v>
      </c>
      <c r="B50" s="446"/>
      <c r="C50" s="446"/>
      <c r="D50" s="446"/>
      <c r="E50" s="446"/>
      <c r="F50" s="446"/>
      <c r="G50" s="446"/>
    </row>
    <row r="51" spans="1:7" x14ac:dyDescent="0.25">
      <c r="A51" s="446" t="s">
        <v>477</v>
      </c>
      <c r="B51" s="446"/>
      <c r="C51" s="446"/>
      <c r="D51" s="446"/>
      <c r="E51" s="446"/>
      <c r="F51" s="446"/>
      <c r="G51" s="446"/>
    </row>
    <row r="52" spans="1:7" x14ac:dyDescent="0.25">
      <c r="A52" s="446" t="s">
        <v>483</v>
      </c>
      <c r="B52" s="446"/>
      <c r="C52" s="446"/>
      <c r="D52" s="446"/>
      <c r="E52" s="446"/>
      <c r="F52" s="446"/>
      <c r="G52" s="446"/>
    </row>
    <row r="53" spans="1:7" x14ac:dyDescent="0.25">
      <c r="A53" s="446" t="s">
        <v>469</v>
      </c>
      <c r="B53" s="446"/>
      <c r="C53" s="446"/>
      <c r="D53" s="446"/>
      <c r="E53" s="446"/>
      <c r="F53" s="446"/>
      <c r="G53" s="446"/>
    </row>
    <row r="54" spans="1:7" x14ac:dyDescent="0.25">
      <c r="A54" s="446" t="s">
        <v>473</v>
      </c>
      <c r="B54" s="446"/>
      <c r="C54" s="446"/>
      <c r="D54" s="446"/>
      <c r="E54" s="446"/>
      <c r="F54" s="446"/>
      <c r="G54" s="446"/>
    </row>
    <row r="55" spans="1:7" x14ac:dyDescent="0.25">
      <c r="A55" s="446" t="s">
        <v>479</v>
      </c>
      <c r="B55" s="446"/>
      <c r="C55" s="446"/>
      <c r="D55" s="446"/>
      <c r="E55" s="446"/>
      <c r="F55" s="446"/>
      <c r="G55" s="446"/>
    </row>
    <row r="56" spans="1:7" x14ac:dyDescent="0.25">
      <c r="A56" s="87"/>
    </row>
  </sheetData>
  <customSheetViews>
    <customSheetView guid="{92E7094C-F9A1-40AB-B1A4-0E43350D3B17}" showPageBreaks="1" fitToPage="1" printArea="1">
      <selection activeCell="G29" sqref="A1:G29"/>
      <pageMargins left="0.23622047244094491" right="0.23622047244094491" top="0" bottom="0" header="0.31496062992125984" footer="0.31496062992125984"/>
      <pageSetup paperSize="9" scale="64" orientation="landscape" r:id="rId1"/>
    </customSheetView>
    <customSheetView guid="{41434B7E-BB70-4CEF-BEAD-8097026A60FB}" fitToPage="1">
      <selection activeCell="H31" sqref="H31"/>
      <pageMargins left="0.23622047244094491" right="0.23622047244094491" top="0" bottom="0" header="0.31496062992125984" footer="0.31496062992125984"/>
      <pageSetup paperSize="9" scale="67" orientation="landscape" r:id="rId2"/>
    </customSheetView>
    <customSheetView guid="{AC395333-7814-4FBA-9301-653C031E5060}" fitToPage="1" printArea="1" topLeftCell="A22">
      <selection activeCell="E37" sqref="E37"/>
      <pageMargins left="0.23622047244094491" right="0.23622047244094491" top="0" bottom="0" header="0.31496062992125984" footer="0.31496062992125984"/>
      <pageSetup paperSize="9" scale="67" orientation="landscape" r:id="rId3"/>
    </customSheetView>
  </customSheetViews>
  <mergeCells count="10">
    <mergeCell ref="A36:G36"/>
    <mergeCell ref="A5:F5"/>
    <mergeCell ref="A6:F6"/>
    <mergeCell ref="A7:F7"/>
    <mergeCell ref="A8:F8"/>
    <mergeCell ref="B10:F10"/>
    <mergeCell ref="E17:E29"/>
    <mergeCell ref="B18:B29"/>
    <mergeCell ref="C18:C29"/>
    <mergeCell ref="D18:D29"/>
  </mergeCells>
  <hyperlinks>
    <hyperlink ref="A34" location="Десктоп_др.форматы!A1" display="Перейти к Тарифу на другие форматы на сайтах Десктопной сети"/>
    <hyperlink ref="F20" r:id="rId4"/>
    <hyperlink ref="F22" r:id="rId5"/>
    <hyperlink ref="F14" r:id="rId6"/>
  </hyperlinks>
  <pageMargins left="0.23622047244094491" right="0.23622047244094491" top="0" bottom="0" header="0.31496062992125984" footer="0.31496062992125984"/>
  <pageSetup paperSize="9" scale="64" orientation="landscape" r:id="rId7"/>
  <drawing r:id="rId8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33"/>
  <sheetViews>
    <sheetView topLeftCell="A4" workbookViewId="0">
      <selection activeCell="F13" sqref="F13"/>
    </sheetView>
  </sheetViews>
  <sheetFormatPr defaultRowHeight="12.75" x14ac:dyDescent="0.2"/>
  <cols>
    <col min="1" max="1" width="39.42578125" style="474" customWidth="1"/>
    <col min="2" max="2" width="32.140625" style="474" customWidth="1"/>
    <col min="3" max="3" width="20.5703125" style="474" customWidth="1"/>
    <col min="4" max="4" width="21.85546875" style="474" customWidth="1"/>
    <col min="5" max="5" width="20" style="474" customWidth="1"/>
    <col min="6" max="6" width="47.28515625" style="474" customWidth="1"/>
    <col min="7" max="16384" width="9.140625" style="474"/>
  </cols>
  <sheetData>
    <row r="1" spans="1:6" ht="15.75" x14ac:dyDescent="0.25">
      <c r="A1" s="144"/>
      <c r="B1" s="145"/>
      <c r="C1" s="90"/>
      <c r="D1" s="90"/>
      <c r="E1" s="90"/>
      <c r="F1" s="154"/>
    </row>
    <row r="2" spans="1:6" ht="15.75" x14ac:dyDescent="0.25">
      <c r="A2" s="90"/>
      <c r="B2" s="88"/>
      <c r="C2" s="68"/>
      <c r="D2" s="68"/>
      <c r="E2" s="68"/>
      <c r="F2" s="155"/>
    </row>
    <row r="3" spans="1:6" ht="15.75" x14ac:dyDescent="0.25">
      <c r="A3" s="90"/>
      <c r="B3" s="88"/>
      <c r="C3" s="68"/>
      <c r="D3" s="68"/>
      <c r="E3" s="68"/>
      <c r="F3" s="155"/>
    </row>
    <row r="4" spans="1:6" ht="15.75" x14ac:dyDescent="0.25">
      <c r="A4" s="90"/>
      <c r="B4" s="88"/>
      <c r="C4" s="68"/>
      <c r="D4" s="68"/>
      <c r="E4" s="68"/>
      <c r="F4" s="155"/>
    </row>
    <row r="5" spans="1:6" ht="18.75" x14ac:dyDescent="0.2">
      <c r="A5" s="704" t="s">
        <v>613</v>
      </c>
      <c r="B5" s="704"/>
      <c r="C5" s="704"/>
      <c r="D5" s="704"/>
      <c r="E5" s="704"/>
      <c r="F5" s="704"/>
    </row>
    <row r="6" spans="1:6" ht="13.5" customHeight="1" x14ac:dyDescent="0.25">
      <c r="A6" s="715" t="s">
        <v>9</v>
      </c>
      <c r="B6" s="715"/>
      <c r="C6" s="715"/>
      <c r="D6" s="715"/>
      <c r="E6" s="715"/>
      <c r="F6" s="715"/>
    </row>
    <row r="7" spans="1:6" ht="18.75" x14ac:dyDescent="0.3">
      <c r="A7" s="715"/>
      <c r="B7" s="715"/>
      <c r="C7" s="715"/>
      <c r="D7" s="715"/>
      <c r="E7" s="715"/>
      <c r="F7" s="157"/>
    </row>
    <row r="8" spans="1:6" ht="15.75" x14ac:dyDescent="0.25">
      <c r="A8" s="715"/>
      <c r="B8" s="715"/>
      <c r="C8" s="715"/>
      <c r="D8" s="715"/>
      <c r="E8" s="715"/>
      <c r="F8" s="158"/>
    </row>
    <row r="9" spans="1:6" ht="15.75" x14ac:dyDescent="0.25">
      <c r="A9" s="95"/>
      <c r="B9" s="551"/>
      <c r="C9" s="551"/>
      <c r="D9" s="551"/>
      <c r="E9" s="551"/>
      <c r="F9" s="154"/>
    </row>
    <row r="10" spans="1:6" ht="15.75" x14ac:dyDescent="0.25">
      <c r="A10" s="95"/>
      <c r="B10" s="716"/>
      <c r="C10" s="716"/>
      <c r="D10" s="716"/>
      <c r="E10" s="716"/>
      <c r="F10" s="154"/>
    </row>
    <row r="11" spans="1:6" ht="15.75" x14ac:dyDescent="0.25">
      <c r="A11" s="551"/>
      <c r="B11" s="552"/>
      <c r="C11" s="552"/>
      <c r="D11" s="552"/>
      <c r="E11" s="552"/>
      <c r="F11" s="66"/>
    </row>
    <row r="12" spans="1:6" ht="15.75" x14ac:dyDescent="0.2">
      <c r="A12" s="682" t="s">
        <v>668</v>
      </c>
      <c r="B12" s="683"/>
      <c r="C12" s="552"/>
      <c r="D12" s="552"/>
      <c r="E12" s="552"/>
      <c r="F12" s="24" t="s">
        <v>703</v>
      </c>
    </row>
    <row r="13" spans="1:6" ht="15.75" x14ac:dyDescent="0.25">
      <c r="A13" s="592" t="s">
        <v>669</v>
      </c>
      <c r="B13" s="593">
        <v>1.2</v>
      </c>
      <c r="C13" s="149"/>
      <c r="D13" s="149"/>
      <c r="E13" s="149"/>
      <c r="F13" s="24" t="s">
        <v>704</v>
      </c>
    </row>
    <row r="14" spans="1:6" ht="15.75" x14ac:dyDescent="0.25">
      <c r="A14" s="592" t="s">
        <v>670</v>
      </c>
      <c r="B14" s="593">
        <v>1.2</v>
      </c>
      <c r="C14" s="149"/>
      <c r="D14" s="149"/>
      <c r="E14" s="149"/>
      <c r="F14" s="867" t="s">
        <v>705</v>
      </c>
    </row>
    <row r="15" spans="1:6" ht="15.75" x14ac:dyDescent="0.25">
      <c r="A15" s="592" t="s">
        <v>671</v>
      </c>
      <c r="B15" s="593">
        <v>1.2</v>
      </c>
      <c r="C15" s="149"/>
      <c r="D15" s="149"/>
      <c r="E15" s="149"/>
      <c r="F15" s="535"/>
    </row>
    <row r="16" spans="1:6" ht="15.75" x14ac:dyDescent="0.25">
      <c r="A16" s="592" t="s">
        <v>672</v>
      </c>
      <c r="B16" s="593">
        <v>1.2</v>
      </c>
      <c r="C16" s="149"/>
      <c r="D16" s="149"/>
      <c r="E16" s="149"/>
      <c r="F16" s="535"/>
    </row>
    <row r="17" spans="1:13" ht="15.75" x14ac:dyDescent="0.25">
      <c r="A17" s="148"/>
      <c r="B17" s="148"/>
      <c r="C17" s="149"/>
      <c r="D17" s="149"/>
      <c r="E17" s="149"/>
      <c r="F17" s="535"/>
    </row>
    <row r="18" spans="1:13" ht="15.75" x14ac:dyDescent="0.25">
      <c r="A18" s="603" t="s">
        <v>327</v>
      </c>
      <c r="B18" s="148"/>
      <c r="C18" s="149"/>
      <c r="D18" s="149"/>
      <c r="E18" s="149"/>
      <c r="F18" s="87"/>
    </row>
    <row r="19" spans="1:13" ht="15.75" x14ac:dyDescent="0.25">
      <c r="A19" s="585" t="s">
        <v>149</v>
      </c>
      <c r="B19" s="586" t="s">
        <v>3</v>
      </c>
      <c r="C19" s="586" t="s">
        <v>651</v>
      </c>
      <c r="D19" s="586" t="s">
        <v>2</v>
      </c>
      <c r="E19" s="586" t="s">
        <v>120</v>
      </c>
      <c r="F19" s="587" t="s">
        <v>652</v>
      </c>
      <c r="G19" s="87"/>
      <c r="L19" s="602"/>
      <c r="M19" s="154"/>
    </row>
    <row r="20" spans="1:13" ht="15.75" customHeight="1" x14ac:dyDescent="0.25">
      <c r="A20" s="582" t="s">
        <v>94</v>
      </c>
      <c r="B20" s="720" t="s">
        <v>647</v>
      </c>
      <c r="C20" s="723" t="s">
        <v>302</v>
      </c>
      <c r="D20" s="723" t="s">
        <v>4</v>
      </c>
      <c r="E20" s="733">
        <v>9</v>
      </c>
      <c r="F20" s="730" t="s">
        <v>615</v>
      </c>
      <c r="G20" s="87"/>
    </row>
    <row r="21" spans="1:13" ht="15.75" x14ac:dyDescent="0.25">
      <c r="A21" s="582" t="s">
        <v>518</v>
      </c>
      <c r="B21" s="721"/>
      <c r="C21" s="724"/>
      <c r="D21" s="724"/>
      <c r="E21" s="734"/>
      <c r="F21" s="731"/>
      <c r="G21" s="87"/>
    </row>
    <row r="22" spans="1:13" ht="15.75" x14ac:dyDescent="0.25">
      <c r="A22" s="582" t="s">
        <v>314</v>
      </c>
      <c r="B22" s="721"/>
      <c r="C22" s="724"/>
      <c r="D22" s="724"/>
      <c r="E22" s="734"/>
      <c r="F22" s="731"/>
      <c r="G22" s="87"/>
    </row>
    <row r="23" spans="1:13" ht="15.75" x14ac:dyDescent="0.25">
      <c r="A23" s="582" t="s">
        <v>197</v>
      </c>
      <c r="B23" s="721"/>
      <c r="C23" s="724"/>
      <c r="D23" s="724"/>
      <c r="E23" s="734"/>
      <c r="F23" s="731"/>
      <c r="G23" s="87"/>
    </row>
    <row r="24" spans="1:13" ht="15.75" x14ac:dyDescent="0.25">
      <c r="A24" s="582" t="s">
        <v>333</v>
      </c>
      <c r="B24" s="721"/>
      <c r="C24" s="724"/>
      <c r="D24" s="724"/>
      <c r="E24" s="734"/>
      <c r="F24" s="731"/>
      <c r="G24" s="87"/>
    </row>
    <row r="25" spans="1:13" ht="15.75" x14ac:dyDescent="0.25">
      <c r="A25" s="582" t="s">
        <v>184</v>
      </c>
      <c r="B25" s="721"/>
      <c r="C25" s="724"/>
      <c r="D25" s="724"/>
      <c r="E25" s="734"/>
      <c r="F25" s="731"/>
      <c r="G25" s="154"/>
    </row>
    <row r="26" spans="1:13" ht="15.75" x14ac:dyDescent="0.25">
      <c r="A26" s="582" t="s">
        <v>400</v>
      </c>
      <c r="B26" s="721"/>
      <c r="C26" s="724"/>
      <c r="D26" s="724"/>
      <c r="E26" s="734"/>
      <c r="F26" s="731"/>
      <c r="G26" s="154"/>
    </row>
    <row r="27" spans="1:13" ht="15.75" x14ac:dyDescent="0.25">
      <c r="A27" s="583" t="s">
        <v>163</v>
      </c>
      <c r="B27" s="721"/>
      <c r="C27" s="724"/>
      <c r="D27" s="724"/>
      <c r="E27" s="734"/>
      <c r="F27" s="731"/>
      <c r="G27" s="154"/>
    </row>
    <row r="28" spans="1:13" ht="15.75" x14ac:dyDescent="0.25">
      <c r="A28" s="584" t="s">
        <v>614</v>
      </c>
      <c r="B28" s="736"/>
      <c r="C28" s="729"/>
      <c r="D28" s="729"/>
      <c r="E28" s="735"/>
      <c r="F28" s="732"/>
      <c r="G28" s="154"/>
    </row>
    <row r="29" spans="1:13" ht="15.75" x14ac:dyDescent="0.25">
      <c r="A29" s="558"/>
      <c r="B29" s="558"/>
      <c r="C29" s="73"/>
      <c r="D29" s="73"/>
      <c r="E29" s="581"/>
      <c r="F29" s="612"/>
      <c r="G29" s="154"/>
    </row>
    <row r="30" spans="1:13" ht="18.75" x14ac:dyDescent="0.25">
      <c r="A30" s="615" t="s">
        <v>706</v>
      </c>
      <c r="B30" s="558"/>
      <c r="C30" s="73"/>
      <c r="D30" s="73"/>
      <c r="E30" s="581"/>
      <c r="F30" s="612"/>
      <c r="G30" s="154"/>
    </row>
    <row r="32" spans="1:13" ht="15.75" x14ac:dyDescent="0.25">
      <c r="A32" s="613" t="s">
        <v>654</v>
      </c>
    </row>
    <row r="33" spans="1:1" ht="15.75" x14ac:dyDescent="0.25">
      <c r="A33" s="614" t="s">
        <v>655</v>
      </c>
    </row>
  </sheetData>
  <customSheetViews>
    <customSheetView guid="{92E7094C-F9A1-40AB-B1A4-0E43350D3B17}" topLeftCell="A7">
      <selection activeCell="C30" sqref="C30"/>
      <pageMargins left="0.7" right="0.7" top="0.75" bottom="0.75" header="0.3" footer="0.3"/>
      <pageSetup paperSize="9" orientation="portrait" r:id="rId1"/>
    </customSheetView>
  </customSheetViews>
  <mergeCells count="11">
    <mergeCell ref="A5:F5"/>
    <mergeCell ref="A6:F6"/>
    <mergeCell ref="D20:D28"/>
    <mergeCell ref="F20:F28"/>
    <mergeCell ref="E20:E28"/>
    <mergeCell ref="A7:E7"/>
    <mergeCell ref="A8:E8"/>
    <mergeCell ref="B10:E10"/>
    <mergeCell ref="B20:B28"/>
    <mergeCell ref="C20:C28"/>
    <mergeCell ref="A12:B12"/>
  </mergeCells>
  <hyperlinks>
    <hyperlink ref="F20" r:id="rId2"/>
    <hyperlink ref="F14" r:id="rId3"/>
  </hyperlinks>
  <pageMargins left="0.7" right="0.7" top="0.75" bottom="0.75" header="0.3" footer="0.3"/>
  <pageSetup paperSize="9" orientation="portrait" r:id="rId4"/>
  <drawing r:id="rId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EC1922"/>
    <pageSetUpPr fitToPage="1"/>
  </sheetPr>
  <dimension ref="A1:H61"/>
  <sheetViews>
    <sheetView topLeftCell="B4" zoomScaleNormal="100" workbookViewId="0">
      <selection activeCell="G12" sqref="G12"/>
    </sheetView>
  </sheetViews>
  <sheetFormatPr defaultColWidth="9.140625" defaultRowHeight="15.75" x14ac:dyDescent="0.25"/>
  <cols>
    <col min="1" max="1" width="37.42578125" style="90" customWidth="1"/>
    <col min="2" max="2" width="30.28515625" style="87" customWidth="1"/>
    <col min="3" max="3" width="25" style="90" customWidth="1"/>
    <col min="4" max="4" width="24.5703125" style="90" customWidth="1"/>
    <col min="5" max="5" width="26.42578125" style="87" customWidth="1"/>
    <col min="6" max="6" width="31.7109375" style="87" customWidth="1"/>
    <col min="7" max="7" width="39.7109375" style="90" customWidth="1"/>
    <col min="8" max="8" width="41" style="146" customWidth="1"/>
    <col min="9" max="16384" width="9.140625" style="87"/>
  </cols>
  <sheetData>
    <row r="1" spans="1:8" x14ac:dyDescent="0.25">
      <c r="B1" s="88"/>
      <c r="C1" s="68"/>
      <c r="D1" s="68"/>
      <c r="E1" s="88"/>
      <c r="F1" s="88"/>
      <c r="G1" s="68"/>
      <c r="H1" s="147"/>
    </row>
    <row r="2" spans="1:8" x14ac:dyDescent="0.25">
      <c r="B2" s="88"/>
      <c r="C2" s="68"/>
      <c r="D2" s="68"/>
      <c r="E2" s="88"/>
      <c r="F2" s="88"/>
      <c r="G2" s="68"/>
      <c r="H2" s="147"/>
    </row>
    <row r="3" spans="1:8" x14ac:dyDescent="0.25">
      <c r="B3" s="88"/>
      <c r="C3" s="68"/>
      <c r="D3" s="68"/>
      <c r="E3" s="88"/>
      <c r="F3" s="88"/>
      <c r="G3" s="68"/>
      <c r="H3" s="147"/>
    </row>
    <row r="4" spans="1:8" x14ac:dyDescent="0.25">
      <c r="B4" s="88"/>
      <c r="C4" s="68"/>
      <c r="D4" s="68"/>
      <c r="E4" s="88"/>
      <c r="F4" s="88"/>
      <c r="G4" s="68"/>
      <c r="H4" s="147"/>
    </row>
    <row r="5" spans="1:8" ht="15.75" customHeight="1" x14ac:dyDescent="0.25">
      <c r="A5" s="704" t="s">
        <v>680</v>
      </c>
      <c r="B5" s="704"/>
      <c r="C5" s="704"/>
      <c r="D5" s="704"/>
      <c r="E5" s="704"/>
      <c r="F5" s="704"/>
      <c r="G5" s="704"/>
      <c r="H5" s="40"/>
    </row>
    <row r="6" spans="1:8" x14ac:dyDescent="0.25">
      <c r="A6" s="715" t="s">
        <v>9</v>
      </c>
      <c r="B6" s="715"/>
      <c r="C6" s="715"/>
      <c r="D6" s="715"/>
      <c r="E6" s="715"/>
      <c r="F6" s="715"/>
      <c r="G6" s="715"/>
      <c r="H6" s="91"/>
    </row>
    <row r="7" spans="1:8" x14ac:dyDescent="0.25">
      <c r="A7" s="738"/>
      <c r="B7" s="738"/>
      <c r="C7" s="738"/>
      <c r="D7" s="738"/>
      <c r="E7" s="738"/>
      <c r="F7" s="738"/>
      <c r="G7" s="738"/>
      <c r="H7" s="132"/>
    </row>
    <row r="8" spans="1:8" x14ac:dyDescent="0.25">
      <c r="A8" s="738"/>
      <c r="B8" s="738"/>
      <c r="C8" s="738"/>
      <c r="D8" s="738"/>
      <c r="E8" s="738"/>
      <c r="F8" s="738"/>
      <c r="G8" s="738"/>
      <c r="H8" s="140"/>
    </row>
    <row r="9" spans="1:8" x14ac:dyDescent="0.25">
      <c r="A9" s="96"/>
      <c r="B9" s="96"/>
      <c r="C9" s="96"/>
      <c r="D9" s="96"/>
      <c r="E9" s="96"/>
      <c r="F9" s="96"/>
      <c r="H9" s="96"/>
    </row>
    <row r="10" spans="1:8" x14ac:dyDescent="0.25">
      <c r="A10" s="95"/>
      <c r="B10" s="96"/>
      <c r="C10" s="96"/>
      <c r="D10" s="96"/>
      <c r="E10" s="96"/>
      <c r="F10" s="96"/>
      <c r="G10" s="24"/>
      <c r="H10" s="96"/>
    </row>
    <row r="11" spans="1:8" x14ac:dyDescent="0.25">
      <c r="A11" s="95"/>
      <c r="B11" s="96"/>
      <c r="C11" s="96"/>
      <c r="D11" s="96"/>
      <c r="E11" s="96"/>
      <c r="F11" s="96"/>
      <c r="G11" s="24" t="s">
        <v>703</v>
      </c>
    </row>
    <row r="12" spans="1:8" x14ac:dyDescent="0.25">
      <c r="A12" s="96"/>
      <c r="B12" s="96"/>
      <c r="C12" s="96"/>
      <c r="D12" s="96"/>
      <c r="E12" s="96"/>
      <c r="F12" s="96"/>
      <c r="G12" s="24" t="s">
        <v>704</v>
      </c>
    </row>
    <row r="13" spans="1:8" x14ac:dyDescent="0.25">
      <c r="A13" s="96"/>
      <c r="B13" s="96"/>
      <c r="C13" s="96"/>
      <c r="D13" s="96"/>
      <c r="E13" s="96"/>
      <c r="F13" s="96"/>
      <c r="G13" s="867" t="s">
        <v>705</v>
      </c>
    </row>
    <row r="14" spans="1:8" x14ac:dyDescent="0.25">
      <c r="A14" s="603" t="s">
        <v>327</v>
      </c>
      <c r="B14" s="96"/>
      <c r="C14" s="96"/>
      <c r="D14" s="96"/>
      <c r="E14" s="96"/>
      <c r="F14" s="96"/>
      <c r="G14" s="63"/>
    </row>
    <row r="15" spans="1:8" ht="31.5" x14ac:dyDescent="0.25">
      <c r="A15" s="26" t="s">
        <v>149</v>
      </c>
      <c r="B15" s="26" t="s">
        <v>3</v>
      </c>
      <c r="C15" s="26" t="s">
        <v>2</v>
      </c>
      <c r="D15" s="26" t="s">
        <v>120</v>
      </c>
      <c r="E15" s="26" t="s">
        <v>61</v>
      </c>
      <c r="F15" s="26" t="s">
        <v>107</v>
      </c>
      <c r="G15" s="179" t="s">
        <v>304</v>
      </c>
      <c r="H15" s="87"/>
    </row>
    <row r="16" spans="1:8" ht="17.25" customHeight="1" x14ac:dyDescent="0.25">
      <c r="A16" s="326" t="s">
        <v>385</v>
      </c>
      <c r="B16" s="698" t="s">
        <v>145</v>
      </c>
      <c r="C16" s="697" t="s">
        <v>4</v>
      </c>
      <c r="D16" s="745">
        <v>5.2</v>
      </c>
      <c r="E16" s="739" t="s">
        <v>309</v>
      </c>
      <c r="F16" s="742" t="s">
        <v>303</v>
      </c>
      <c r="G16" s="319"/>
      <c r="H16" s="87"/>
    </row>
    <row r="17" spans="1:8" ht="15.75" customHeight="1" x14ac:dyDescent="0.25">
      <c r="A17" s="195" t="s">
        <v>328</v>
      </c>
      <c r="B17" s="698"/>
      <c r="C17" s="697"/>
      <c r="D17" s="746"/>
      <c r="E17" s="740"/>
      <c r="F17" s="743"/>
      <c r="G17" s="320"/>
      <c r="H17" s="87"/>
    </row>
    <row r="18" spans="1:8" x14ac:dyDescent="0.25">
      <c r="A18" s="195" t="s">
        <v>300</v>
      </c>
      <c r="B18" s="698"/>
      <c r="C18" s="697"/>
      <c r="D18" s="746"/>
      <c r="E18" s="740"/>
      <c r="F18" s="743"/>
      <c r="G18" s="320"/>
      <c r="H18" s="87"/>
    </row>
    <row r="19" spans="1:8" x14ac:dyDescent="0.25">
      <c r="A19" s="195" t="s">
        <v>301</v>
      </c>
      <c r="B19" s="698"/>
      <c r="C19" s="697"/>
      <c r="D19" s="746"/>
      <c r="E19" s="740"/>
      <c r="F19" s="743"/>
      <c r="G19" s="320"/>
      <c r="H19" s="87"/>
    </row>
    <row r="20" spans="1:8" x14ac:dyDescent="0.25">
      <c r="A20" s="195" t="s">
        <v>133</v>
      </c>
      <c r="B20" s="698"/>
      <c r="C20" s="697"/>
      <c r="D20" s="746"/>
      <c r="E20" s="740"/>
      <c r="F20" s="743"/>
      <c r="G20" s="320"/>
      <c r="H20" s="87"/>
    </row>
    <row r="21" spans="1:8" x14ac:dyDescent="0.25">
      <c r="A21" s="195" t="s">
        <v>339</v>
      </c>
      <c r="B21" s="698"/>
      <c r="C21" s="697"/>
      <c r="D21" s="746"/>
      <c r="E21" s="740"/>
      <c r="F21" s="743"/>
      <c r="G21" s="320"/>
      <c r="H21" s="87"/>
    </row>
    <row r="22" spans="1:8" x14ac:dyDescent="0.25">
      <c r="A22" s="195" t="s">
        <v>329</v>
      </c>
      <c r="B22" s="698"/>
      <c r="C22" s="697"/>
      <c r="D22" s="746"/>
      <c r="E22" s="740"/>
      <c r="F22" s="743"/>
      <c r="G22" s="320"/>
      <c r="H22" s="87"/>
    </row>
    <row r="23" spans="1:8" x14ac:dyDescent="0.25">
      <c r="A23" s="195" t="s">
        <v>76</v>
      </c>
      <c r="B23" s="698"/>
      <c r="C23" s="697"/>
      <c r="D23" s="746"/>
      <c r="E23" s="740"/>
      <c r="F23" s="743"/>
      <c r="G23" s="320"/>
      <c r="H23" s="87"/>
    </row>
    <row r="24" spans="1:8" x14ac:dyDescent="0.25">
      <c r="A24" s="195" t="s">
        <v>184</v>
      </c>
      <c r="B24" s="698"/>
      <c r="C24" s="697"/>
      <c r="D24" s="746"/>
      <c r="E24" s="740"/>
      <c r="F24" s="743"/>
      <c r="G24" s="617" t="s">
        <v>549</v>
      </c>
      <c r="H24" s="87"/>
    </row>
    <row r="25" spans="1:8" x14ac:dyDescent="0.25">
      <c r="A25" s="195" t="s">
        <v>226</v>
      </c>
      <c r="B25" s="698"/>
      <c r="C25" s="697"/>
      <c r="D25" s="746"/>
      <c r="E25" s="740"/>
      <c r="F25" s="743"/>
      <c r="G25" s="414"/>
      <c r="H25" s="87"/>
    </row>
    <row r="26" spans="1:8" x14ac:dyDescent="0.25">
      <c r="A26" s="195" t="s">
        <v>197</v>
      </c>
      <c r="B26" s="698"/>
      <c r="C26" s="697"/>
      <c r="D26" s="746"/>
      <c r="E26" s="740"/>
      <c r="F26" s="743"/>
      <c r="G26" s="414"/>
      <c r="H26" s="87"/>
    </row>
    <row r="27" spans="1:8" x14ac:dyDescent="0.25">
      <c r="A27" s="195" t="s">
        <v>333</v>
      </c>
      <c r="B27" s="698"/>
      <c r="C27" s="697"/>
      <c r="D27" s="746"/>
      <c r="E27" s="740"/>
      <c r="F27" s="743"/>
      <c r="G27" s="320"/>
      <c r="H27" s="87"/>
    </row>
    <row r="28" spans="1:8" x14ac:dyDescent="0.25">
      <c r="A28" s="341" t="s">
        <v>400</v>
      </c>
      <c r="B28" s="698"/>
      <c r="C28" s="697"/>
      <c r="D28" s="746"/>
      <c r="E28" s="740"/>
      <c r="F28" s="743"/>
      <c r="G28" s="320"/>
      <c r="H28" s="87"/>
    </row>
    <row r="29" spans="1:8" x14ac:dyDescent="0.25">
      <c r="A29" s="341" t="s">
        <v>401</v>
      </c>
      <c r="B29" s="698"/>
      <c r="C29" s="697"/>
      <c r="D29" s="746"/>
      <c r="E29" s="740"/>
      <c r="F29" s="743"/>
      <c r="G29" s="320"/>
      <c r="H29" s="87"/>
    </row>
    <row r="30" spans="1:8" x14ac:dyDescent="0.25">
      <c r="A30" s="195" t="s">
        <v>77</v>
      </c>
      <c r="B30" s="698"/>
      <c r="C30" s="697"/>
      <c r="D30" s="746"/>
      <c r="E30" s="740"/>
      <c r="F30" s="743"/>
      <c r="G30" s="321"/>
      <c r="H30" s="87"/>
    </row>
    <row r="31" spans="1:8" x14ac:dyDescent="0.25">
      <c r="A31" s="195" t="s">
        <v>147</v>
      </c>
      <c r="B31" s="698"/>
      <c r="C31" s="697"/>
      <c r="D31" s="746"/>
      <c r="E31" s="740"/>
      <c r="F31" s="743"/>
      <c r="G31" s="321"/>
      <c r="H31" s="87"/>
    </row>
    <row r="32" spans="1:8" x14ac:dyDescent="0.25">
      <c r="A32" s="195" t="s">
        <v>313</v>
      </c>
      <c r="B32" s="698"/>
      <c r="C32" s="697"/>
      <c r="D32" s="746"/>
      <c r="E32" s="740"/>
      <c r="F32" s="743"/>
      <c r="G32" s="320"/>
      <c r="H32" s="87"/>
    </row>
    <row r="33" spans="1:8" x14ac:dyDescent="0.25">
      <c r="A33" s="546" t="s">
        <v>80</v>
      </c>
      <c r="B33" s="698"/>
      <c r="C33" s="697"/>
      <c r="D33" s="746"/>
      <c r="E33" s="740"/>
      <c r="F33" s="743"/>
      <c r="G33" s="320"/>
      <c r="H33" s="87"/>
    </row>
    <row r="34" spans="1:8" x14ac:dyDescent="0.25">
      <c r="A34" s="195" t="s">
        <v>314</v>
      </c>
      <c r="B34" s="698"/>
      <c r="C34" s="697"/>
      <c r="D34" s="747"/>
      <c r="E34" s="741"/>
      <c r="F34" s="744"/>
      <c r="G34" s="322"/>
      <c r="H34" s="87"/>
    </row>
    <row r="35" spans="1:8" x14ac:dyDescent="0.25">
      <c r="A35" s="161"/>
      <c r="B35" s="161"/>
      <c r="C35" s="161"/>
      <c r="D35" s="323"/>
      <c r="E35" s="161"/>
      <c r="F35" s="161"/>
      <c r="G35" s="180"/>
      <c r="H35" s="87"/>
    </row>
    <row r="36" spans="1:8" ht="30.75" customHeight="1" x14ac:dyDescent="0.25">
      <c r="A36" s="632" t="s">
        <v>385</v>
      </c>
      <c r="B36" s="720" t="s">
        <v>305</v>
      </c>
      <c r="C36" s="723" t="s">
        <v>4</v>
      </c>
      <c r="D36" s="751">
        <v>5.2</v>
      </c>
      <c r="E36" s="739" t="s">
        <v>110</v>
      </c>
      <c r="F36" s="748"/>
      <c r="G36" s="618" t="s">
        <v>306</v>
      </c>
      <c r="H36" s="87"/>
    </row>
    <row r="37" spans="1:8" ht="30.75" customHeight="1" x14ac:dyDescent="0.25">
      <c r="A37" s="640" t="s">
        <v>76</v>
      </c>
      <c r="B37" s="721"/>
      <c r="C37" s="724"/>
      <c r="D37" s="752"/>
      <c r="E37" s="740"/>
      <c r="F37" s="749"/>
      <c r="G37" s="617"/>
      <c r="H37" s="87"/>
    </row>
    <row r="38" spans="1:8" ht="47.25" x14ac:dyDescent="0.25">
      <c r="A38" s="424" t="s">
        <v>423</v>
      </c>
      <c r="B38" s="721"/>
      <c r="C38" s="724"/>
      <c r="D38" s="746"/>
      <c r="E38" s="740"/>
      <c r="F38" s="749"/>
      <c r="G38" s="617"/>
      <c r="H38" s="87"/>
    </row>
    <row r="39" spans="1:8" ht="24.75" customHeight="1" x14ac:dyDescent="0.25">
      <c r="A39" s="29" t="s">
        <v>197</v>
      </c>
      <c r="B39" s="722"/>
      <c r="C39" s="725"/>
      <c r="D39" s="747"/>
      <c r="E39" s="741"/>
      <c r="F39" s="750"/>
      <c r="G39" s="619"/>
      <c r="H39" s="87"/>
    </row>
    <row r="40" spans="1:8" x14ac:dyDescent="0.25">
      <c r="A40" s="196"/>
      <c r="B40" s="196"/>
      <c r="C40" s="73"/>
      <c r="D40" s="324"/>
      <c r="E40" s="151"/>
      <c r="F40" s="325"/>
      <c r="G40" s="218"/>
      <c r="H40" s="87"/>
    </row>
    <row r="41" spans="1:8" ht="15" customHeight="1" x14ac:dyDescent="0.25">
      <c r="C41" s="87"/>
      <c r="D41" s="87"/>
      <c r="G41" s="87"/>
      <c r="H41" s="152"/>
    </row>
    <row r="42" spans="1:8" ht="18.75" x14ac:dyDescent="0.3">
      <c r="A42" s="737" t="s">
        <v>515</v>
      </c>
      <c r="B42" s="737"/>
      <c r="C42" s="737"/>
      <c r="D42" s="737"/>
      <c r="E42" s="737"/>
      <c r="F42" s="737"/>
      <c r="G42" s="737"/>
      <c r="H42" s="436"/>
    </row>
    <row r="43" spans="1:8" x14ac:dyDescent="0.25">
      <c r="A43" s="35" t="s">
        <v>490</v>
      </c>
      <c r="B43" s="461"/>
      <c r="C43" s="461"/>
      <c r="D43" s="461"/>
      <c r="E43" s="461"/>
      <c r="F43" s="461"/>
      <c r="G43" s="461"/>
      <c r="H43" s="436"/>
    </row>
    <row r="44" spans="1:8" x14ac:dyDescent="0.25">
      <c r="A44" s="462" t="s">
        <v>456</v>
      </c>
      <c r="B44" s="461"/>
      <c r="C44" s="461"/>
      <c r="D44" s="461"/>
      <c r="E44" s="461"/>
      <c r="F44" s="461"/>
      <c r="G44" s="461"/>
      <c r="H44" s="436"/>
    </row>
    <row r="45" spans="1:8" x14ac:dyDescent="0.25">
      <c r="A45" s="616" t="s">
        <v>457</v>
      </c>
      <c r="B45" s="616" t="s">
        <v>458</v>
      </c>
      <c r="C45" s="616" t="s">
        <v>459</v>
      </c>
      <c r="D45" s="616" t="s">
        <v>460</v>
      </c>
      <c r="E45" s="616" t="s">
        <v>461</v>
      </c>
      <c r="F45" s="616" t="s">
        <v>462</v>
      </c>
      <c r="G45" s="616" t="s">
        <v>463</v>
      </c>
      <c r="H45" s="152"/>
    </row>
    <row r="46" spans="1:8" x14ac:dyDescent="0.25">
      <c r="A46" s="446" t="s">
        <v>464</v>
      </c>
      <c r="B46" s="446" t="s">
        <v>465</v>
      </c>
      <c r="C46" s="446" t="s">
        <v>466</v>
      </c>
      <c r="D46" s="446" t="s">
        <v>467</v>
      </c>
      <c r="E46" s="446" t="s">
        <v>468</v>
      </c>
      <c r="F46" s="446" t="s">
        <v>469</v>
      </c>
      <c r="G46" s="446" t="s">
        <v>449</v>
      </c>
    </row>
    <row r="47" spans="1:8" x14ac:dyDescent="0.25">
      <c r="A47" s="446" t="s">
        <v>470</v>
      </c>
      <c r="B47" s="446" t="s">
        <v>471</v>
      </c>
      <c r="C47" s="446" t="s">
        <v>468</v>
      </c>
      <c r="D47" s="446" t="s">
        <v>472</v>
      </c>
      <c r="E47" s="446" t="s">
        <v>448</v>
      </c>
      <c r="F47" s="446" t="s">
        <v>473</v>
      </c>
      <c r="G47" s="446" t="s">
        <v>470</v>
      </c>
    </row>
    <row r="48" spans="1:8" x14ac:dyDescent="0.25">
      <c r="A48" s="446" t="s">
        <v>474</v>
      </c>
      <c r="B48" s="446" t="s">
        <v>475</v>
      </c>
      <c r="C48" s="446" t="s">
        <v>476</v>
      </c>
      <c r="D48" s="446" t="s">
        <v>477</v>
      </c>
      <c r="E48" s="446" t="s">
        <v>478</v>
      </c>
      <c r="F48" s="446" t="s">
        <v>479</v>
      </c>
      <c r="G48" s="446"/>
    </row>
    <row r="49" spans="1:7" x14ac:dyDescent="0.25">
      <c r="A49" s="446" t="s">
        <v>480</v>
      </c>
      <c r="B49" s="446" t="s">
        <v>481</v>
      </c>
      <c r="C49" s="446" t="s">
        <v>482</v>
      </c>
      <c r="D49" s="446" t="s">
        <v>483</v>
      </c>
      <c r="E49" s="446" t="s">
        <v>484</v>
      </c>
      <c r="F49" s="446" t="s">
        <v>474</v>
      </c>
      <c r="G49" s="446"/>
    </row>
    <row r="50" spans="1:7" x14ac:dyDescent="0.25">
      <c r="A50" s="446" t="s">
        <v>449</v>
      </c>
      <c r="B50" s="446" t="s">
        <v>448</v>
      </c>
      <c r="C50" s="446" t="s">
        <v>485</v>
      </c>
      <c r="D50" s="449" t="s">
        <v>486</v>
      </c>
      <c r="E50" s="446" t="s">
        <v>487</v>
      </c>
      <c r="F50" s="446"/>
      <c r="G50" s="446"/>
    </row>
    <row r="51" spans="1:7" x14ac:dyDescent="0.25">
      <c r="A51" s="446" t="s">
        <v>448</v>
      </c>
      <c r="B51" s="446" t="s">
        <v>485</v>
      </c>
      <c r="C51" s="446" t="s">
        <v>467</v>
      </c>
      <c r="D51" s="449" t="s">
        <v>470</v>
      </c>
      <c r="E51" s="446"/>
      <c r="F51" s="446"/>
      <c r="G51" s="446"/>
    </row>
    <row r="52" spans="1:7" x14ac:dyDescent="0.25">
      <c r="A52" s="446" t="s">
        <v>466</v>
      </c>
      <c r="B52" s="446" t="s">
        <v>488</v>
      </c>
      <c r="C52" s="446" t="s">
        <v>472</v>
      </c>
      <c r="D52" s="446"/>
      <c r="E52" s="446"/>
      <c r="F52" s="446"/>
      <c r="G52" s="446"/>
    </row>
    <row r="53" spans="1:7" x14ac:dyDescent="0.25">
      <c r="A53" s="446" t="s">
        <v>468</v>
      </c>
      <c r="B53" s="446" t="s">
        <v>484</v>
      </c>
      <c r="C53" s="446" t="s">
        <v>477</v>
      </c>
      <c r="D53" s="446"/>
      <c r="E53" s="446"/>
      <c r="F53" s="446"/>
      <c r="G53" s="446"/>
    </row>
    <row r="54" spans="1:7" x14ac:dyDescent="0.25">
      <c r="A54" s="446" t="s">
        <v>476</v>
      </c>
      <c r="B54" s="446" t="s">
        <v>489</v>
      </c>
      <c r="C54" s="446" t="s">
        <v>483</v>
      </c>
      <c r="D54" s="446"/>
      <c r="E54" s="446"/>
      <c r="F54" s="446"/>
      <c r="G54" s="446"/>
    </row>
    <row r="55" spans="1:7" x14ac:dyDescent="0.25">
      <c r="A55" s="446" t="s">
        <v>482</v>
      </c>
      <c r="B55" s="446" t="s">
        <v>487</v>
      </c>
      <c r="C55" s="446"/>
      <c r="D55" s="446"/>
      <c r="E55" s="446"/>
      <c r="F55" s="446"/>
      <c r="G55" s="446"/>
    </row>
    <row r="56" spans="1:7" x14ac:dyDescent="0.25">
      <c r="A56" s="446" t="s">
        <v>472</v>
      </c>
      <c r="B56" s="446"/>
      <c r="C56" s="446"/>
      <c r="D56" s="446"/>
      <c r="E56" s="446"/>
      <c r="F56" s="446"/>
      <c r="G56" s="446"/>
    </row>
    <row r="57" spans="1:7" x14ac:dyDescent="0.25">
      <c r="A57" s="446" t="s">
        <v>477</v>
      </c>
      <c r="B57" s="446"/>
      <c r="C57" s="446"/>
      <c r="D57" s="446"/>
      <c r="E57" s="446"/>
      <c r="F57" s="446"/>
      <c r="G57" s="446"/>
    </row>
    <row r="58" spans="1:7" x14ac:dyDescent="0.25">
      <c r="A58" s="446" t="s">
        <v>483</v>
      </c>
      <c r="B58" s="446"/>
      <c r="C58" s="446"/>
      <c r="D58" s="446"/>
      <c r="E58" s="446"/>
      <c r="F58" s="446"/>
      <c r="G58" s="446"/>
    </row>
    <row r="59" spans="1:7" x14ac:dyDescent="0.25">
      <c r="A59" s="446" t="s">
        <v>469</v>
      </c>
      <c r="B59" s="446"/>
      <c r="C59" s="446"/>
      <c r="D59" s="446"/>
      <c r="E59" s="446"/>
      <c r="F59" s="446"/>
      <c r="G59" s="446"/>
    </row>
    <row r="60" spans="1:7" x14ac:dyDescent="0.25">
      <c r="A60" s="446" t="s">
        <v>473</v>
      </c>
      <c r="B60" s="446"/>
      <c r="C60" s="446"/>
      <c r="D60" s="446"/>
      <c r="E60" s="446"/>
      <c r="F60" s="446"/>
      <c r="G60" s="446"/>
    </row>
    <row r="61" spans="1:7" x14ac:dyDescent="0.25">
      <c r="A61" s="446" t="s">
        <v>479</v>
      </c>
      <c r="B61" s="446"/>
      <c r="C61" s="446"/>
      <c r="D61" s="446"/>
      <c r="E61" s="446"/>
      <c r="F61" s="446"/>
      <c r="G61" s="446"/>
    </row>
  </sheetData>
  <customSheetViews>
    <customSheetView guid="{92E7094C-F9A1-40AB-B1A4-0E43350D3B17}" showPageBreaks="1" fitToPage="1" printArea="1" topLeftCell="A10">
      <selection activeCell="A38" sqref="A38"/>
      <pageMargins left="0.23622047244094491" right="0.23622047244094491" top="0" bottom="0" header="0.31496062992125984" footer="0.31496062992125984"/>
      <pageSetup paperSize="9" scale="63" orientation="landscape" r:id="rId1"/>
    </customSheetView>
    <customSheetView guid="{41434B7E-BB70-4CEF-BEAD-8097026A60FB}" fitToPage="1">
      <selection activeCell="E65" sqref="E65"/>
      <pageMargins left="0.23622047244094491" right="0.23622047244094491" top="0" bottom="0" header="0.31496062992125984" footer="0.31496062992125984"/>
      <pageSetup paperSize="9" scale="75" orientation="landscape" r:id="rId2"/>
    </customSheetView>
    <customSheetView guid="{AC395333-7814-4FBA-9301-653C031E5060}" fitToPage="1" topLeftCell="A19">
      <selection activeCell="B54" sqref="B54"/>
      <pageMargins left="0.23622047244094491" right="0.23622047244094491" top="0" bottom="0" header="0.31496062992125984" footer="0.31496062992125984"/>
      <pageSetup paperSize="9" scale="75" orientation="landscape" r:id="rId3"/>
    </customSheetView>
  </customSheetViews>
  <mergeCells count="15">
    <mergeCell ref="A42:G42"/>
    <mergeCell ref="A5:G5"/>
    <mergeCell ref="A6:G6"/>
    <mergeCell ref="A7:G7"/>
    <mergeCell ref="A8:G8"/>
    <mergeCell ref="B16:B34"/>
    <mergeCell ref="C16:C34"/>
    <mergeCell ref="E16:E34"/>
    <mergeCell ref="F16:F34"/>
    <mergeCell ref="D16:D34"/>
    <mergeCell ref="B36:B39"/>
    <mergeCell ref="C36:C39"/>
    <mergeCell ref="E36:E39"/>
    <mergeCell ref="F36:F39"/>
    <mergeCell ref="D36:D39"/>
  </mergeCells>
  <hyperlinks>
    <hyperlink ref="G36" r:id="rId4"/>
    <hyperlink ref="G24" r:id="rId5"/>
    <hyperlink ref="G13" r:id="rId6"/>
  </hyperlinks>
  <pageMargins left="0.23622047244094491" right="0.23622047244094491" top="0" bottom="0" header="0.31496062992125984" footer="0.31496062992125984"/>
  <pageSetup paperSize="9" scale="63" orientation="landscape" r:id="rId7"/>
  <drawing r:id="rId8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EC1922"/>
    <pageSetUpPr fitToPage="1"/>
  </sheetPr>
  <dimension ref="A7:F58"/>
  <sheetViews>
    <sheetView topLeftCell="B4" workbookViewId="0">
      <selection activeCell="F13" sqref="F13"/>
    </sheetView>
  </sheetViews>
  <sheetFormatPr defaultRowHeight="12.75" x14ac:dyDescent="0.2"/>
  <cols>
    <col min="1" max="1" width="32.28515625" style="474" customWidth="1"/>
    <col min="2" max="2" width="31.85546875" style="474" customWidth="1"/>
    <col min="3" max="3" width="21.42578125" style="474" customWidth="1"/>
    <col min="4" max="4" width="40" style="590" customWidth="1"/>
    <col min="5" max="5" width="30" style="474" customWidth="1"/>
    <col min="6" max="6" width="40" style="474" customWidth="1"/>
    <col min="7" max="16384" width="9.140625" style="474"/>
  </cols>
  <sheetData>
    <row r="7" spans="1:6" ht="18.75" x14ac:dyDescent="0.2">
      <c r="A7" s="704" t="s">
        <v>699</v>
      </c>
      <c r="B7" s="704"/>
      <c r="C7" s="704"/>
      <c r="D7" s="704"/>
      <c r="E7" s="704"/>
      <c r="F7" s="704"/>
    </row>
    <row r="8" spans="1:6" ht="15.75" x14ac:dyDescent="0.25">
      <c r="A8" s="715" t="s">
        <v>9</v>
      </c>
      <c r="B8" s="715"/>
      <c r="C8" s="715"/>
      <c r="D8" s="715"/>
      <c r="E8" s="715"/>
      <c r="F8" s="715"/>
    </row>
    <row r="9" spans="1:6" ht="15.75" x14ac:dyDescent="0.25">
      <c r="A9" s="95"/>
      <c r="B9" s="471"/>
      <c r="C9" s="471"/>
      <c r="D9" s="551"/>
      <c r="E9" s="471"/>
      <c r="F9" s="471"/>
    </row>
    <row r="10" spans="1:6" ht="15.75" x14ac:dyDescent="0.25">
      <c r="A10" s="95"/>
      <c r="B10" s="716"/>
      <c r="C10" s="716"/>
      <c r="D10" s="716"/>
      <c r="E10" s="716"/>
      <c r="F10" s="716"/>
    </row>
    <row r="11" spans="1:6" ht="15.75" x14ac:dyDescent="0.25">
      <c r="A11" s="471"/>
      <c r="B11" s="472"/>
      <c r="C11" s="472"/>
      <c r="D11" s="552"/>
      <c r="E11" s="472"/>
      <c r="F11" s="475"/>
    </row>
    <row r="12" spans="1:6" ht="15.75" x14ac:dyDescent="0.25">
      <c r="A12" s="148"/>
      <c r="B12" s="472"/>
      <c r="C12" s="472"/>
      <c r="D12" s="552"/>
      <c r="E12" s="472"/>
      <c r="F12" s="24" t="s">
        <v>703</v>
      </c>
    </row>
    <row r="13" spans="1:6" ht="18.75" x14ac:dyDescent="0.3">
      <c r="A13" s="148"/>
      <c r="B13" s="148"/>
      <c r="D13" s="473"/>
      <c r="E13" s="149"/>
      <c r="F13" s="24" t="s">
        <v>704</v>
      </c>
    </row>
    <row r="14" spans="1:6" ht="15.75" x14ac:dyDescent="0.25">
      <c r="A14" s="148"/>
      <c r="B14" s="148"/>
      <c r="C14" s="149"/>
      <c r="D14" s="149"/>
      <c r="E14" s="149"/>
      <c r="F14" s="867" t="s">
        <v>705</v>
      </c>
    </row>
    <row r="15" spans="1:6" ht="18.75" x14ac:dyDescent="0.3">
      <c r="A15" s="659" t="s">
        <v>685</v>
      </c>
      <c r="B15" s="148"/>
      <c r="C15" s="149"/>
      <c r="D15" s="149"/>
      <c r="E15" s="149"/>
      <c r="F15" s="476"/>
    </row>
    <row r="16" spans="1:6" ht="31.5" x14ac:dyDescent="0.2">
      <c r="A16" s="477" t="s">
        <v>149</v>
      </c>
      <c r="B16" s="477" t="s">
        <v>3</v>
      </c>
      <c r="C16" s="477" t="s">
        <v>2</v>
      </c>
      <c r="D16" s="477" t="s">
        <v>538</v>
      </c>
      <c r="E16" s="477" t="s">
        <v>661</v>
      </c>
      <c r="F16" s="477" t="s">
        <v>304</v>
      </c>
    </row>
    <row r="17" spans="1:6" ht="32.25" customHeight="1" x14ac:dyDescent="0.2">
      <c r="A17" s="767" t="s">
        <v>649</v>
      </c>
      <c r="B17" s="769" t="s">
        <v>691</v>
      </c>
      <c r="C17" s="758" t="s">
        <v>160</v>
      </c>
      <c r="D17" s="544" t="s">
        <v>607</v>
      </c>
      <c r="E17" s="660">
        <v>4200</v>
      </c>
      <c r="F17" s="756" t="s">
        <v>693</v>
      </c>
    </row>
    <row r="18" spans="1:6" ht="24.75" customHeight="1" x14ac:dyDescent="0.2">
      <c r="A18" s="768"/>
      <c r="B18" s="770"/>
      <c r="C18" s="771"/>
      <c r="D18" s="623" t="s">
        <v>608</v>
      </c>
      <c r="E18" s="661">
        <v>2600</v>
      </c>
      <c r="F18" s="757"/>
    </row>
    <row r="19" spans="1:6" ht="15.75" x14ac:dyDescent="0.2">
      <c r="A19" s="603" t="s">
        <v>539</v>
      </c>
      <c r="B19" s="558"/>
      <c r="C19" s="83"/>
      <c r="D19" s="73"/>
      <c r="E19" s="621"/>
      <c r="F19" s="622"/>
    </row>
    <row r="20" spans="1:6" ht="15.75" x14ac:dyDescent="0.2">
      <c r="A20" s="603" t="s">
        <v>700</v>
      </c>
      <c r="B20" s="656"/>
      <c r="C20" s="83"/>
      <c r="D20" s="73"/>
      <c r="E20" s="621"/>
      <c r="F20" s="622"/>
    </row>
    <row r="21" spans="1:6" ht="15.75" x14ac:dyDescent="0.2">
      <c r="A21" s="603"/>
      <c r="B21" s="656"/>
      <c r="C21" s="83"/>
      <c r="D21" s="73"/>
      <c r="E21" s="621"/>
      <c r="F21" s="622"/>
    </row>
    <row r="22" spans="1:6" ht="15.75" x14ac:dyDescent="0.2">
      <c r="A22" s="600" t="s">
        <v>662</v>
      </c>
      <c r="B22" s="558"/>
      <c r="C22" s="83"/>
      <c r="D22" s="73"/>
      <c r="E22" s="621"/>
      <c r="F22" s="622"/>
    </row>
    <row r="23" spans="1:6" ht="31.5" x14ac:dyDescent="0.2">
      <c r="A23" s="477" t="s">
        <v>149</v>
      </c>
      <c r="B23" s="477" t="s">
        <v>3</v>
      </c>
      <c r="C23" s="477" t="s">
        <v>2</v>
      </c>
      <c r="D23" s="477" t="s">
        <v>538</v>
      </c>
      <c r="E23" s="477" t="s">
        <v>661</v>
      </c>
      <c r="F23" s="477" t="s">
        <v>304</v>
      </c>
    </row>
    <row r="24" spans="1:6" ht="15.75" x14ac:dyDescent="0.2">
      <c r="A24" s="753" t="s">
        <v>534</v>
      </c>
      <c r="B24" s="753" t="s">
        <v>686</v>
      </c>
      <c r="C24" s="758" t="s">
        <v>160</v>
      </c>
      <c r="D24" s="624" t="s">
        <v>607</v>
      </c>
      <c r="E24" s="625">
        <v>1200</v>
      </c>
      <c r="F24" s="761" t="s">
        <v>693</v>
      </c>
    </row>
    <row r="25" spans="1:6" ht="15.75" x14ac:dyDescent="0.2">
      <c r="A25" s="754"/>
      <c r="B25" s="754"/>
      <c r="C25" s="759"/>
      <c r="D25" s="544" t="s">
        <v>608</v>
      </c>
      <c r="E25" s="611">
        <v>750</v>
      </c>
      <c r="F25" s="762"/>
    </row>
    <row r="26" spans="1:6" ht="15.75" x14ac:dyDescent="0.2">
      <c r="A26" s="755" t="s">
        <v>535</v>
      </c>
      <c r="B26" s="755" t="s">
        <v>687</v>
      </c>
      <c r="C26" s="759"/>
      <c r="D26" s="544" t="s">
        <v>607</v>
      </c>
      <c r="E26" s="611">
        <v>1200</v>
      </c>
      <c r="F26" s="762"/>
    </row>
    <row r="27" spans="1:6" ht="15.75" x14ac:dyDescent="0.2">
      <c r="A27" s="754"/>
      <c r="B27" s="754"/>
      <c r="C27" s="759"/>
      <c r="D27" s="544" t="s">
        <v>608</v>
      </c>
      <c r="E27" s="611">
        <v>750</v>
      </c>
      <c r="F27" s="762"/>
    </row>
    <row r="28" spans="1:6" ht="15.75" x14ac:dyDescent="0.2">
      <c r="A28" s="755" t="s">
        <v>536</v>
      </c>
      <c r="B28" s="755" t="s">
        <v>687</v>
      </c>
      <c r="C28" s="759"/>
      <c r="D28" s="544" t="s">
        <v>607</v>
      </c>
      <c r="E28" s="611">
        <v>500</v>
      </c>
      <c r="F28" s="762"/>
    </row>
    <row r="29" spans="1:6" ht="15.75" x14ac:dyDescent="0.2">
      <c r="A29" s="754"/>
      <c r="B29" s="754"/>
      <c r="C29" s="759"/>
      <c r="D29" s="544" t="s">
        <v>608</v>
      </c>
      <c r="E29" s="611">
        <v>300</v>
      </c>
      <c r="F29" s="762"/>
    </row>
    <row r="30" spans="1:6" ht="15.75" x14ac:dyDescent="0.2">
      <c r="A30" s="755" t="s">
        <v>537</v>
      </c>
      <c r="B30" s="755" t="s">
        <v>688</v>
      </c>
      <c r="C30" s="759"/>
      <c r="D30" s="544" t="s">
        <v>607</v>
      </c>
      <c r="E30" s="611">
        <v>500</v>
      </c>
      <c r="F30" s="762"/>
    </row>
    <row r="31" spans="1:6" ht="15.75" x14ac:dyDescent="0.2">
      <c r="A31" s="754"/>
      <c r="B31" s="754"/>
      <c r="C31" s="759"/>
      <c r="D31" s="544" t="s">
        <v>608</v>
      </c>
      <c r="E31" s="611">
        <v>300</v>
      </c>
      <c r="F31" s="762"/>
    </row>
    <row r="32" spans="1:6" ht="15.75" x14ac:dyDescent="0.2">
      <c r="A32" s="755" t="s">
        <v>663</v>
      </c>
      <c r="B32" s="755" t="s">
        <v>689</v>
      </c>
      <c r="C32" s="759"/>
      <c r="D32" s="544" t="s">
        <v>607</v>
      </c>
      <c r="E32" s="660">
        <v>800</v>
      </c>
      <c r="F32" s="762"/>
    </row>
    <row r="33" spans="1:6" ht="15.75" x14ac:dyDescent="0.2">
      <c r="A33" s="754"/>
      <c r="B33" s="754"/>
      <c r="C33" s="760"/>
      <c r="D33" s="544" t="s">
        <v>608</v>
      </c>
      <c r="E33" s="660">
        <v>500</v>
      </c>
      <c r="F33" s="763"/>
    </row>
    <row r="34" spans="1:6" ht="15.75" x14ac:dyDescent="0.25">
      <c r="A34" s="148"/>
      <c r="B34" s="148"/>
      <c r="C34" s="149"/>
      <c r="D34" s="149"/>
      <c r="E34" s="149"/>
      <c r="F34" s="476"/>
    </row>
    <row r="35" spans="1:6" ht="37.5" customHeight="1" x14ac:dyDescent="0.3">
      <c r="A35" s="764" t="s">
        <v>690</v>
      </c>
      <c r="B35" s="764"/>
      <c r="C35" s="764"/>
      <c r="D35" s="149"/>
      <c r="E35" s="149"/>
      <c r="F35" s="476"/>
    </row>
    <row r="36" spans="1:6" ht="31.5" x14ac:dyDescent="0.2">
      <c r="A36" s="477" t="s">
        <v>149</v>
      </c>
      <c r="B36" s="477" t="s">
        <v>3</v>
      </c>
      <c r="C36" s="477" t="s">
        <v>2</v>
      </c>
      <c r="D36" s="477" t="s">
        <v>538</v>
      </c>
      <c r="E36" s="477" t="s">
        <v>661</v>
      </c>
      <c r="F36" s="477" t="s">
        <v>304</v>
      </c>
    </row>
    <row r="37" spans="1:6" ht="32.25" customHeight="1" x14ac:dyDescent="0.2">
      <c r="A37" s="765" t="s">
        <v>649</v>
      </c>
      <c r="B37" s="769" t="s">
        <v>692</v>
      </c>
      <c r="C37" s="758" t="s">
        <v>160</v>
      </c>
      <c r="D37" s="544" t="s">
        <v>607</v>
      </c>
      <c r="E37" s="591">
        <v>2940</v>
      </c>
      <c r="F37" s="756" t="s">
        <v>693</v>
      </c>
    </row>
    <row r="38" spans="1:6" ht="30" customHeight="1" x14ac:dyDescent="0.2">
      <c r="A38" s="766"/>
      <c r="B38" s="770"/>
      <c r="C38" s="771"/>
      <c r="D38" s="544" t="s">
        <v>608</v>
      </c>
      <c r="E38" s="591">
        <v>1815</v>
      </c>
      <c r="F38" s="757"/>
    </row>
    <row r="39" spans="1:6" ht="15.75" customHeight="1" x14ac:dyDescent="0.25">
      <c r="A39" s="603" t="s">
        <v>539</v>
      </c>
      <c r="B39" s="148"/>
      <c r="C39" s="149"/>
      <c r="D39" s="73"/>
      <c r="E39" s="657"/>
      <c r="F39" s="658"/>
    </row>
    <row r="40" spans="1:6" ht="15.75" customHeight="1" x14ac:dyDescent="0.25">
      <c r="A40" s="603" t="s">
        <v>700</v>
      </c>
      <c r="B40" s="148"/>
      <c r="C40" s="149"/>
      <c r="D40" s="73"/>
      <c r="E40" s="657"/>
      <c r="F40" s="658"/>
    </row>
    <row r="41" spans="1:6" ht="15.75" x14ac:dyDescent="0.2">
      <c r="A41" s="620"/>
      <c r="B41" s="558"/>
      <c r="C41" s="83"/>
      <c r="D41" s="73"/>
      <c r="E41" s="621"/>
      <c r="F41" s="622"/>
    </row>
    <row r="42" spans="1:6" ht="15.75" x14ac:dyDescent="0.2">
      <c r="A42" s="626" t="s">
        <v>662</v>
      </c>
      <c r="B42" s="558"/>
      <c r="C42" s="83"/>
      <c r="D42" s="73"/>
      <c r="E42" s="621"/>
      <c r="F42" s="622"/>
    </row>
    <row r="43" spans="1:6" ht="31.5" x14ac:dyDescent="0.2">
      <c r="A43" s="477" t="s">
        <v>149</v>
      </c>
      <c r="B43" s="477" t="s">
        <v>3</v>
      </c>
      <c r="C43" s="477" t="s">
        <v>2</v>
      </c>
      <c r="D43" s="477" t="s">
        <v>538</v>
      </c>
      <c r="E43" s="477" t="s">
        <v>661</v>
      </c>
      <c r="F43" s="477" t="s">
        <v>304</v>
      </c>
    </row>
    <row r="44" spans="1:6" ht="15.75" x14ac:dyDescent="0.2">
      <c r="A44" s="755" t="s">
        <v>534</v>
      </c>
      <c r="B44" s="753" t="s">
        <v>695</v>
      </c>
      <c r="C44" s="758" t="s">
        <v>160</v>
      </c>
      <c r="D44" s="544" t="s">
        <v>607</v>
      </c>
      <c r="E44" s="662">
        <v>840</v>
      </c>
      <c r="F44" s="772" t="s">
        <v>694</v>
      </c>
    </row>
    <row r="45" spans="1:6" ht="15.75" x14ac:dyDescent="0.2">
      <c r="A45" s="754"/>
      <c r="B45" s="754"/>
      <c r="C45" s="759"/>
      <c r="D45" s="544" t="s">
        <v>608</v>
      </c>
      <c r="E45" s="662">
        <v>525</v>
      </c>
      <c r="F45" s="772"/>
    </row>
    <row r="46" spans="1:6" ht="15.75" x14ac:dyDescent="0.2">
      <c r="A46" s="755" t="s">
        <v>535</v>
      </c>
      <c r="B46" s="755" t="s">
        <v>696</v>
      </c>
      <c r="C46" s="759"/>
      <c r="D46" s="544" t="s">
        <v>607</v>
      </c>
      <c r="E46" s="662">
        <v>840</v>
      </c>
      <c r="F46" s="772"/>
    </row>
    <row r="47" spans="1:6" ht="15.75" x14ac:dyDescent="0.2">
      <c r="A47" s="754"/>
      <c r="B47" s="754"/>
      <c r="C47" s="759"/>
      <c r="D47" s="544" t="s">
        <v>608</v>
      </c>
      <c r="E47" s="662">
        <v>520</v>
      </c>
      <c r="F47" s="772"/>
    </row>
    <row r="48" spans="1:6" ht="15.75" x14ac:dyDescent="0.2">
      <c r="A48" s="755" t="s">
        <v>536</v>
      </c>
      <c r="B48" s="755" t="s">
        <v>696</v>
      </c>
      <c r="C48" s="759"/>
      <c r="D48" s="544" t="s">
        <v>607</v>
      </c>
      <c r="E48" s="662">
        <v>350</v>
      </c>
      <c r="F48" s="772"/>
    </row>
    <row r="49" spans="1:6" ht="15.75" x14ac:dyDescent="0.2">
      <c r="A49" s="754"/>
      <c r="B49" s="754"/>
      <c r="C49" s="759"/>
      <c r="D49" s="544" t="s">
        <v>608</v>
      </c>
      <c r="E49" s="662">
        <v>210</v>
      </c>
      <c r="F49" s="772"/>
    </row>
    <row r="50" spans="1:6" ht="15.75" x14ac:dyDescent="0.2">
      <c r="A50" s="755" t="s">
        <v>537</v>
      </c>
      <c r="B50" s="755" t="s">
        <v>697</v>
      </c>
      <c r="C50" s="759"/>
      <c r="D50" s="544" t="s">
        <v>607</v>
      </c>
      <c r="E50" s="662">
        <v>350</v>
      </c>
      <c r="F50" s="772"/>
    </row>
    <row r="51" spans="1:6" ht="15.75" x14ac:dyDescent="0.2">
      <c r="A51" s="754"/>
      <c r="B51" s="754"/>
      <c r="C51" s="759"/>
      <c r="D51" s="544" t="s">
        <v>608</v>
      </c>
      <c r="E51" s="662">
        <v>210</v>
      </c>
      <c r="F51" s="772"/>
    </row>
    <row r="52" spans="1:6" ht="15.75" x14ac:dyDescent="0.2">
      <c r="A52" s="755" t="s">
        <v>616</v>
      </c>
      <c r="B52" s="755" t="s">
        <v>698</v>
      </c>
      <c r="C52" s="759"/>
      <c r="D52" s="544" t="s">
        <v>607</v>
      </c>
      <c r="E52" s="662">
        <v>560</v>
      </c>
      <c r="F52" s="772"/>
    </row>
    <row r="53" spans="1:6" ht="15.75" x14ac:dyDescent="0.2">
      <c r="A53" s="754"/>
      <c r="B53" s="754"/>
      <c r="C53" s="760"/>
      <c r="D53" s="544" t="s">
        <v>608</v>
      </c>
      <c r="E53" s="662">
        <v>350</v>
      </c>
      <c r="F53" s="773"/>
    </row>
    <row r="55" spans="1:6" ht="15.75" x14ac:dyDescent="0.25">
      <c r="A55" s="242" t="s">
        <v>653</v>
      </c>
    </row>
    <row r="56" spans="1:6" ht="15.75" x14ac:dyDescent="0.25">
      <c r="A56" s="242" t="s">
        <v>546</v>
      </c>
    </row>
    <row r="57" spans="1:6" ht="15.75" x14ac:dyDescent="0.25">
      <c r="A57" s="242" t="s">
        <v>547</v>
      </c>
    </row>
    <row r="58" spans="1:6" ht="15.75" x14ac:dyDescent="0.25">
      <c r="A58" s="242" t="s">
        <v>548</v>
      </c>
    </row>
  </sheetData>
  <customSheetViews>
    <customSheetView guid="{92E7094C-F9A1-40AB-B1A4-0E43350D3B17}" fitToPage="1">
      <selection activeCell="C19" sqref="C19:C23"/>
      <pageMargins left="0.7" right="0.7" top="0.75" bottom="0.75" header="0.3" footer="0.3"/>
      <pageSetup paperSize="9" scale="74" orientation="landscape" r:id="rId1"/>
    </customSheetView>
  </customSheetViews>
  <mergeCells count="36">
    <mergeCell ref="A44:A45"/>
    <mergeCell ref="A46:A47"/>
    <mergeCell ref="A48:A49"/>
    <mergeCell ref="A50:A51"/>
    <mergeCell ref="A52:A53"/>
    <mergeCell ref="B44:B45"/>
    <mergeCell ref="B46:B47"/>
    <mergeCell ref="B48:B49"/>
    <mergeCell ref="F44:F53"/>
    <mergeCell ref="B37:B38"/>
    <mergeCell ref="C37:C38"/>
    <mergeCell ref="C44:C53"/>
    <mergeCell ref="B50:B51"/>
    <mergeCell ref="B52:B53"/>
    <mergeCell ref="A7:F7"/>
    <mergeCell ref="A8:F8"/>
    <mergeCell ref="B10:F10"/>
    <mergeCell ref="A17:A18"/>
    <mergeCell ref="B17:B18"/>
    <mergeCell ref="F17:F18"/>
    <mergeCell ref="C17:C18"/>
    <mergeCell ref="B24:B25"/>
    <mergeCell ref="B26:B27"/>
    <mergeCell ref="F37:F38"/>
    <mergeCell ref="B28:B29"/>
    <mergeCell ref="B30:B31"/>
    <mergeCell ref="C24:C33"/>
    <mergeCell ref="F24:F33"/>
    <mergeCell ref="B32:B33"/>
    <mergeCell ref="A35:C35"/>
    <mergeCell ref="A37:A38"/>
    <mergeCell ref="A24:A25"/>
    <mergeCell ref="A26:A27"/>
    <mergeCell ref="A28:A29"/>
    <mergeCell ref="A30:A31"/>
    <mergeCell ref="A32:A33"/>
  </mergeCells>
  <hyperlinks>
    <hyperlink ref="F17" r:id="rId2" display="https://specs.adfox.ru/page/273/"/>
    <hyperlink ref="F37" r:id="rId3" display="https://specs.adfox.ru/page/287/"/>
    <hyperlink ref="F24" r:id="rId4" display="https://specs.adfox.ru/page/273/"/>
    <hyperlink ref="F44" r:id="rId5" display="https://specs.adfox.ru/page/287/ "/>
    <hyperlink ref="F14" r:id="rId6"/>
  </hyperlinks>
  <pageMargins left="0.7" right="0.7" top="0.75" bottom="0.75" header="0.3" footer="0.3"/>
  <pageSetup paperSize="9" scale="74" orientation="landscape" r:id="rId7"/>
  <drawing r:id="rId8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J25"/>
  <sheetViews>
    <sheetView topLeftCell="B1" workbookViewId="0">
      <selection activeCell="H9" sqref="H9"/>
    </sheetView>
  </sheetViews>
  <sheetFormatPr defaultColWidth="9.140625" defaultRowHeight="15.75" x14ac:dyDescent="0.25"/>
  <cols>
    <col min="1" max="1" width="39.7109375" style="119" customWidth="1"/>
    <col min="2" max="2" width="22.5703125" style="143" customWidth="1"/>
    <col min="3" max="3" width="21.140625" style="119" customWidth="1"/>
    <col min="4" max="4" width="17.5703125" style="119" customWidth="1"/>
    <col min="5" max="6" width="18.140625" style="119" customWidth="1"/>
    <col min="7" max="7" width="31.85546875" style="119" customWidth="1"/>
    <col min="8" max="8" width="41.5703125" style="119" customWidth="1"/>
    <col min="9" max="9" width="9.140625" style="119"/>
    <col min="10" max="10" width="14.140625" style="119" customWidth="1"/>
    <col min="11" max="16384" width="9.140625" style="119"/>
  </cols>
  <sheetData>
    <row r="1" spans="1:10" ht="57.2" customHeight="1" x14ac:dyDescent="0.25">
      <c r="A1" s="783"/>
      <c r="B1" s="783"/>
      <c r="C1" s="783"/>
      <c r="D1" s="783"/>
      <c r="E1" s="783"/>
      <c r="F1" s="783"/>
      <c r="G1" s="783"/>
      <c r="H1" s="783"/>
    </row>
    <row r="2" spans="1:10" ht="15" customHeight="1" x14ac:dyDescent="0.25">
      <c r="A2" s="704" t="s">
        <v>677</v>
      </c>
      <c r="B2" s="704"/>
      <c r="C2" s="704"/>
      <c r="D2" s="704"/>
      <c r="E2" s="704"/>
      <c r="F2" s="704"/>
      <c r="G2" s="704"/>
      <c r="H2" s="704"/>
    </row>
    <row r="3" spans="1:10" x14ac:dyDescent="0.25">
      <c r="A3" s="738" t="s">
        <v>9</v>
      </c>
      <c r="B3" s="738"/>
      <c r="C3" s="738"/>
      <c r="D3" s="738"/>
      <c r="E3" s="738"/>
      <c r="F3" s="738"/>
      <c r="G3" s="738"/>
      <c r="H3" s="738"/>
    </row>
    <row r="4" spans="1:10" x14ac:dyDescent="0.25">
      <c r="A4" s="125"/>
      <c r="B4" s="197"/>
      <c r="C4" s="126"/>
      <c r="D4" s="125"/>
      <c r="E4" s="198"/>
      <c r="F4" s="198"/>
      <c r="G4" s="198"/>
      <c r="H4" s="59"/>
    </row>
    <row r="5" spans="1:10" x14ac:dyDescent="0.25">
      <c r="A5" s="41"/>
      <c r="B5" s="197"/>
      <c r="C5" s="125"/>
      <c r="D5" s="125"/>
      <c r="E5" s="125"/>
      <c r="F5" s="125"/>
      <c r="G5" s="125"/>
      <c r="H5" s="60"/>
    </row>
    <row r="6" spans="1:10" x14ac:dyDescent="0.25">
      <c r="A6" s="41"/>
      <c r="B6" s="196"/>
      <c r="C6" s="196"/>
      <c r="D6" s="125"/>
      <c r="E6" s="125"/>
      <c r="F6" s="125"/>
      <c r="G6" s="125"/>
      <c r="H6" s="60"/>
    </row>
    <row r="7" spans="1:10" x14ac:dyDescent="0.25">
      <c r="A7" s="41"/>
      <c r="B7" s="196"/>
      <c r="C7" s="196"/>
      <c r="D7" s="125"/>
      <c r="E7" s="125"/>
      <c r="F7" s="125"/>
      <c r="G7" s="125"/>
      <c r="H7" s="24"/>
    </row>
    <row r="8" spans="1:10" x14ac:dyDescent="0.25">
      <c r="A8" s="41"/>
      <c r="B8" s="196"/>
      <c r="C8" s="196"/>
      <c r="D8" s="125"/>
      <c r="E8" s="125"/>
      <c r="F8" s="125"/>
      <c r="G8" s="125"/>
      <c r="H8" s="24" t="s">
        <v>703</v>
      </c>
    </row>
    <row r="9" spans="1:10" x14ac:dyDescent="0.25">
      <c r="A9" s="41"/>
      <c r="B9" s="196"/>
      <c r="C9" s="196"/>
      <c r="D9" s="125"/>
      <c r="E9" s="125"/>
      <c r="F9" s="125"/>
      <c r="G9" s="125"/>
      <c r="H9" s="24" t="s">
        <v>704</v>
      </c>
    </row>
    <row r="10" spans="1:10" s="116" customFormat="1" x14ac:dyDescent="0.25">
      <c r="A10" s="113"/>
      <c r="B10" s="141"/>
      <c r="C10" s="113"/>
      <c r="D10" s="114"/>
      <c r="E10" s="113"/>
      <c r="F10" s="113"/>
      <c r="G10" s="115"/>
      <c r="H10" s="867" t="s">
        <v>705</v>
      </c>
    </row>
    <row r="11" spans="1:10" s="116" customFormat="1" x14ac:dyDescent="0.25">
      <c r="A11" s="317" t="s">
        <v>382</v>
      </c>
      <c r="B11" s="141"/>
      <c r="C11" s="113"/>
      <c r="D11" s="114"/>
      <c r="E11" s="113"/>
      <c r="F11" s="113"/>
      <c r="G11" s="115"/>
      <c r="H11" s="25"/>
    </row>
    <row r="12" spans="1:10" s="116" customFormat="1" ht="47.25" x14ac:dyDescent="0.25">
      <c r="A12" s="211" t="s">
        <v>0</v>
      </c>
      <c r="B12" s="211" t="s">
        <v>3</v>
      </c>
      <c r="C12" s="211" t="s">
        <v>2</v>
      </c>
      <c r="D12" s="211" t="s">
        <v>365</v>
      </c>
      <c r="E12" s="211" t="s">
        <v>50</v>
      </c>
      <c r="F12" s="211" t="s">
        <v>119</v>
      </c>
      <c r="G12" s="784" t="s">
        <v>304</v>
      </c>
      <c r="H12" s="785"/>
    </row>
    <row r="13" spans="1:10" s="116" customFormat="1" ht="39.950000000000003" customHeight="1" x14ac:dyDescent="0.25">
      <c r="A13" s="720" t="s">
        <v>674</v>
      </c>
      <c r="B13" s="195" t="s">
        <v>424</v>
      </c>
      <c r="C13" s="199" t="s">
        <v>4</v>
      </c>
      <c r="D13" s="199" t="s">
        <v>181</v>
      </c>
      <c r="E13" s="639">
        <v>3.5</v>
      </c>
      <c r="F13" s="469">
        <f>E13*500</f>
        <v>1750</v>
      </c>
      <c r="G13" s="786"/>
      <c r="H13" s="787"/>
      <c r="J13" s="339"/>
    </row>
    <row r="14" spans="1:10" s="116" customFormat="1" ht="46.5" customHeight="1" x14ac:dyDescent="0.25">
      <c r="A14" s="721"/>
      <c r="B14" s="195" t="s">
        <v>380</v>
      </c>
      <c r="C14" s="199" t="s">
        <v>4</v>
      </c>
      <c r="D14" s="199" t="s">
        <v>302</v>
      </c>
      <c r="E14" s="316">
        <v>4.5</v>
      </c>
      <c r="F14" s="469">
        <f>E14*250</f>
        <v>1125</v>
      </c>
      <c r="G14" s="788" t="s">
        <v>334</v>
      </c>
      <c r="H14" s="789"/>
    </row>
    <row r="15" spans="1:10" s="116" customFormat="1" ht="55.5" customHeight="1" x14ac:dyDescent="0.25">
      <c r="A15" s="721"/>
      <c r="B15" s="195" t="s">
        <v>391</v>
      </c>
      <c r="C15" s="199" t="s">
        <v>4</v>
      </c>
      <c r="D15" s="199" t="s">
        <v>302</v>
      </c>
      <c r="E15" s="639">
        <v>3.5</v>
      </c>
      <c r="F15" s="469">
        <f>E15*250</f>
        <v>875</v>
      </c>
      <c r="G15" s="788" t="s">
        <v>315</v>
      </c>
      <c r="H15" s="789"/>
    </row>
    <row r="16" spans="1:10" s="116" customFormat="1" ht="39.75" customHeight="1" x14ac:dyDescent="0.25">
      <c r="A16" s="722"/>
      <c r="B16" s="632" t="s">
        <v>381</v>
      </c>
      <c r="C16" s="199" t="s">
        <v>4</v>
      </c>
      <c r="D16" s="199" t="s">
        <v>302</v>
      </c>
      <c r="E16" s="316">
        <v>6</v>
      </c>
      <c r="F16" s="637">
        <f>E16*250</f>
        <v>1500</v>
      </c>
      <c r="G16" s="412"/>
      <c r="H16" s="413"/>
    </row>
    <row r="17" spans="1:8" s="116" customFormat="1" ht="51.75" customHeight="1" x14ac:dyDescent="0.25">
      <c r="A17" s="645" t="s">
        <v>681</v>
      </c>
      <c r="B17" s="648" t="s">
        <v>682</v>
      </c>
      <c r="C17" s="649" t="s">
        <v>4</v>
      </c>
      <c r="D17" s="649" t="s">
        <v>302</v>
      </c>
      <c r="E17" s="316">
        <v>2.9</v>
      </c>
      <c r="F17" s="316">
        <f>E17*250</f>
        <v>725</v>
      </c>
      <c r="G17" s="650"/>
      <c r="H17" s="413"/>
    </row>
    <row r="18" spans="1:8" s="116" customFormat="1" x14ac:dyDescent="0.25">
      <c r="A18" s="646"/>
      <c r="B18" s="646"/>
      <c r="C18" s="651"/>
      <c r="D18" s="651"/>
      <c r="E18" s="652"/>
      <c r="F18" s="652"/>
      <c r="G18" s="653"/>
      <c r="H18" s="653"/>
    </row>
    <row r="19" spans="1:8" s="118" customFormat="1" x14ac:dyDescent="0.25">
      <c r="A19" s="317" t="s">
        <v>383</v>
      </c>
      <c r="B19" s="141"/>
      <c r="C19" s="113"/>
      <c r="D19" s="114"/>
      <c r="E19" s="113"/>
      <c r="F19" s="113"/>
      <c r="G19" s="115"/>
      <c r="H19" s="25"/>
    </row>
    <row r="20" spans="1:8" s="118" customFormat="1" ht="47.25" x14ac:dyDescent="0.25">
      <c r="A20" s="179" t="s">
        <v>0</v>
      </c>
      <c r="B20" s="211" t="s">
        <v>3</v>
      </c>
      <c r="C20" s="211" t="s">
        <v>2</v>
      </c>
      <c r="D20" s="315" t="s">
        <v>365</v>
      </c>
      <c r="E20" s="211" t="s">
        <v>50</v>
      </c>
      <c r="F20" s="211" t="s">
        <v>119</v>
      </c>
      <c r="G20" s="790" t="s">
        <v>304</v>
      </c>
      <c r="H20" s="791" t="s">
        <v>374</v>
      </c>
    </row>
    <row r="21" spans="1:8" s="118" customFormat="1" x14ac:dyDescent="0.25">
      <c r="A21" s="698" t="s">
        <v>379</v>
      </c>
      <c r="B21" s="720" t="s">
        <v>145</v>
      </c>
      <c r="C21" s="774" t="s">
        <v>4</v>
      </c>
      <c r="D21" s="774" t="s">
        <v>302</v>
      </c>
      <c r="E21" s="777">
        <v>5.2</v>
      </c>
      <c r="F21" s="780">
        <f>E21*250</f>
        <v>1300</v>
      </c>
      <c r="G21" s="788" t="s">
        <v>310</v>
      </c>
      <c r="H21" s="789"/>
    </row>
    <row r="22" spans="1:8" s="118" customFormat="1" x14ac:dyDescent="0.25">
      <c r="A22" s="698"/>
      <c r="B22" s="721"/>
      <c r="C22" s="775"/>
      <c r="D22" s="775"/>
      <c r="E22" s="778"/>
      <c r="F22" s="781"/>
      <c r="G22" s="788" t="s">
        <v>311</v>
      </c>
      <c r="H22" s="789"/>
    </row>
    <row r="23" spans="1:8" s="118" customFormat="1" x14ac:dyDescent="0.25">
      <c r="A23" s="698"/>
      <c r="B23" s="722"/>
      <c r="C23" s="776"/>
      <c r="D23" s="776"/>
      <c r="E23" s="779"/>
      <c r="F23" s="782"/>
      <c r="G23" s="788" t="s">
        <v>312</v>
      </c>
      <c r="H23" s="789"/>
    </row>
    <row r="24" spans="1:8" x14ac:dyDescent="0.25">
      <c r="A24" s="698"/>
      <c r="B24" s="318" t="s">
        <v>384</v>
      </c>
      <c r="C24" s="199" t="s">
        <v>4</v>
      </c>
      <c r="D24" s="199" t="s">
        <v>302</v>
      </c>
      <c r="E24" s="639">
        <v>5.2</v>
      </c>
      <c r="F24" s="316">
        <f>E24*250</f>
        <v>1300</v>
      </c>
      <c r="G24" s="792" t="s">
        <v>306</v>
      </c>
      <c r="H24" s="793"/>
    </row>
    <row r="25" spans="1:8" x14ac:dyDescent="0.25">
      <c r="A25" s="35"/>
      <c r="B25" s="198"/>
      <c r="C25" s="206"/>
      <c r="D25" s="206"/>
      <c r="E25" s="206"/>
      <c r="F25" s="206"/>
      <c r="G25" s="125"/>
      <c r="H25" s="125"/>
    </row>
  </sheetData>
  <customSheetViews>
    <customSheetView guid="{92E7094C-F9A1-40AB-B1A4-0E43350D3B17}">
      <selection activeCell="K15" sqref="K15"/>
      <pageMargins left="0.7" right="0.7" top="0.75" bottom="0.75" header="0.3" footer="0.3"/>
      <pageSetup paperSize="9" orientation="portrait" r:id="rId1"/>
    </customSheetView>
    <customSheetView guid="{41434B7E-BB70-4CEF-BEAD-8097026A60FB}">
      <selection activeCell="E13" sqref="E13"/>
      <pageMargins left="0.7" right="0.7" top="0.75" bottom="0.75" header="0.3" footer="0.3"/>
      <pageSetup paperSize="9" orientation="portrait" r:id="rId2"/>
    </customSheetView>
    <customSheetView guid="{AC395333-7814-4FBA-9301-653C031E5060}" topLeftCell="A10">
      <selection activeCell="D8" sqref="D8"/>
      <pageMargins left="0.7" right="0.7" top="0.75" bottom="0.75" header="0.3" footer="0.3"/>
      <pageSetup paperSize="9" orientation="portrait" r:id="rId3"/>
    </customSheetView>
  </customSheetViews>
  <mergeCells count="19">
    <mergeCell ref="G14:H14"/>
    <mergeCell ref="G15:H15"/>
    <mergeCell ref="G20:H20"/>
    <mergeCell ref="G21:H21"/>
    <mergeCell ref="G24:H24"/>
    <mergeCell ref="G22:H22"/>
    <mergeCell ref="G23:H23"/>
    <mergeCell ref="A1:H1"/>
    <mergeCell ref="A2:H2"/>
    <mergeCell ref="A3:H3"/>
    <mergeCell ref="G12:H12"/>
    <mergeCell ref="G13:H13"/>
    <mergeCell ref="D21:D23"/>
    <mergeCell ref="E21:E23"/>
    <mergeCell ref="F21:F23"/>
    <mergeCell ref="A13:A16"/>
    <mergeCell ref="A21:A24"/>
    <mergeCell ref="B21:B23"/>
    <mergeCell ref="C21:C23"/>
  </mergeCells>
  <hyperlinks>
    <hyperlink ref="G15" r:id="rId4"/>
    <hyperlink ref="G14" r:id="rId5"/>
    <hyperlink ref="G24" r:id="rId6"/>
    <hyperlink ref="G21" r:id="rId7"/>
    <hyperlink ref="G22" r:id="rId8"/>
    <hyperlink ref="G23" r:id="rId9"/>
    <hyperlink ref="H10" r:id="rId10"/>
  </hyperlinks>
  <pageMargins left="0.7" right="0.7" top="0.75" bottom="0.75" header="0.3" footer="0.3"/>
  <pageSetup paperSize="9" orientation="portrait" r:id="rId11"/>
  <drawing r:id="rId1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tabColor theme="7"/>
    <pageSetUpPr fitToPage="1"/>
  </sheetPr>
  <dimension ref="A1:H35"/>
  <sheetViews>
    <sheetView topLeftCell="B4" zoomScaleNormal="100" zoomScaleSheetLayoutView="100" workbookViewId="0">
      <selection activeCell="H10" sqref="H10"/>
    </sheetView>
  </sheetViews>
  <sheetFormatPr defaultColWidth="9.140625" defaultRowHeight="15.75" x14ac:dyDescent="0.25"/>
  <cols>
    <col min="1" max="1" width="39.7109375" style="119" customWidth="1"/>
    <col min="2" max="2" width="20.28515625" style="143" customWidth="1"/>
    <col min="3" max="3" width="21.140625" style="119" customWidth="1"/>
    <col min="4" max="4" width="17.5703125" style="119" customWidth="1"/>
    <col min="5" max="6" width="18.140625" style="119" customWidth="1"/>
    <col min="7" max="7" width="31.85546875" style="119" customWidth="1"/>
    <col min="8" max="8" width="41.5703125" style="119" customWidth="1"/>
    <col min="9" max="16384" width="9.140625" style="119"/>
  </cols>
  <sheetData>
    <row r="1" spans="1:8" ht="57.2" customHeight="1" x14ac:dyDescent="0.25">
      <c r="A1" s="783"/>
      <c r="B1" s="783"/>
      <c r="C1" s="783"/>
      <c r="D1" s="783"/>
      <c r="E1" s="783"/>
      <c r="F1" s="783"/>
      <c r="G1" s="783"/>
      <c r="H1" s="783"/>
    </row>
    <row r="2" spans="1:8" ht="24.75" customHeight="1" x14ac:dyDescent="0.25">
      <c r="A2" s="120"/>
      <c r="B2" s="131"/>
      <c r="C2" s="120"/>
      <c r="D2" s="121" t="s">
        <v>1</v>
      </c>
      <c r="H2" s="122"/>
    </row>
    <row r="3" spans="1:8" ht="12.2" customHeight="1" x14ac:dyDescent="0.25">
      <c r="A3" s="123"/>
      <c r="B3" s="139"/>
      <c r="D3" s="124"/>
      <c r="E3" s="124"/>
      <c r="F3" s="124"/>
      <c r="G3" s="124"/>
    </row>
    <row r="4" spans="1:8" ht="15" customHeight="1" x14ac:dyDescent="0.25">
      <c r="A4" s="704" t="s">
        <v>454</v>
      </c>
      <c r="B4" s="704"/>
      <c r="C4" s="704"/>
      <c r="D4" s="704"/>
      <c r="E4" s="704"/>
      <c r="F4" s="704"/>
      <c r="G4" s="704"/>
      <c r="H4" s="704"/>
    </row>
    <row r="5" spans="1:8" x14ac:dyDescent="0.25">
      <c r="A5" s="738" t="s">
        <v>9</v>
      </c>
      <c r="B5" s="738"/>
      <c r="C5" s="738"/>
      <c r="D5" s="738"/>
      <c r="E5" s="738"/>
      <c r="F5" s="738"/>
      <c r="G5" s="738"/>
      <c r="H5" s="738"/>
    </row>
    <row r="6" spans="1:8" x14ac:dyDescent="0.25">
      <c r="B6" s="140"/>
      <c r="C6" s="125"/>
      <c r="D6" s="125"/>
      <c r="E6" s="125"/>
      <c r="F6" s="125"/>
      <c r="G6" s="125"/>
      <c r="H6" s="60"/>
    </row>
    <row r="7" spans="1:8" x14ac:dyDescent="0.25">
      <c r="B7" s="61"/>
      <c r="C7" s="61"/>
      <c r="D7" s="125"/>
      <c r="E7" s="125"/>
      <c r="F7" s="125"/>
      <c r="G7" s="125"/>
      <c r="H7" s="60"/>
    </row>
    <row r="8" spans="1:8" x14ac:dyDescent="0.25">
      <c r="A8" s="41"/>
      <c r="B8" s="61"/>
      <c r="C8" s="61"/>
      <c r="D8" s="125"/>
      <c r="E8" s="125"/>
      <c r="F8" s="125"/>
      <c r="G8" s="125"/>
      <c r="H8" s="24"/>
    </row>
    <row r="9" spans="1:8" x14ac:dyDescent="0.25">
      <c r="A9" s="41"/>
      <c r="B9" s="61"/>
      <c r="C9" s="61"/>
      <c r="D9" s="125"/>
      <c r="E9" s="125"/>
      <c r="F9" s="125"/>
      <c r="G9" s="125"/>
      <c r="H9" s="24" t="s">
        <v>703</v>
      </c>
    </row>
    <row r="10" spans="1:8" x14ac:dyDescent="0.25">
      <c r="A10" s="41"/>
      <c r="B10" s="61"/>
      <c r="C10" s="61"/>
      <c r="D10" s="125"/>
      <c r="E10" s="125"/>
      <c r="F10" s="125"/>
      <c r="G10" s="125"/>
      <c r="H10" s="24" t="s">
        <v>704</v>
      </c>
    </row>
    <row r="11" spans="1:8" s="116" customFormat="1" x14ac:dyDescent="0.25">
      <c r="A11" s="113"/>
      <c r="B11" s="141"/>
      <c r="C11" s="113"/>
      <c r="D11" s="114"/>
      <c r="E11" s="113"/>
      <c r="F11" s="113"/>
      <c r="G11" s="115"/>
      <c r="H11" s="867" t="s">
        <v>705</v>
      </c>
    </row>
    <row r="12" spans="1:8" s="116" customFormat="1" ht="12.2" customHeight="1" x14ac:dyDescent="0.25">
      <c r="A12" s="113"/>
      <c r="B12" s="141"/>
      <c r="C12" s="113"/>
      <c r="D12" s="114"/>
      <c r="E12" s="113"/>
      <c r="F12" s="113"/>
      <c r="G12" s="115"/>
      <c r="H12" s="25"/>
    </row>
    <row r="13" spans="1:8" s="116" customFormat="1" ht="47.25" x14ac:dyDescent="0.25">
      <c r="A13" s="26" t="s">
        <v>0</v>
      </c>
      <c r="B13" s="26" t="s">
        <v>3</v>
      </c>
      <c r="C13" s="26" t="s">
        <v>2</v>
      </c>
      <c r="D13" s="26" t="s">
        <v>10</v>
      </c>
      <c r="E13" s="26" t="s">
        <v>403</v>
      </c>
      <c r="F13" s="26" t="s">
        <v>119</v>
      </c>
      <c r="G13" s="26" t="s">
        <v>237</v>
      </c>
      <c r="H13" s="26" t="s">
        <v>374</v>
      </c>
    </row>
    <row r="14" spans="1:8" s="116" customFormat="1" ht="39.950000000000003" customHeight="1" x14ac:dyDescent="0.25">
      <c r="A14" s="698" t="s">
        <v>404</v>
      </c>
      <c r="B14" s="698" t="s">
        <v>405</v>
      </c>
      <c r="C14" s="199" t="s">
        <v>271</v>
      </c>
      <c r="D14" s="199">
        <v>500</v>
      </c>
      <c r="E14" s="200">
        <v>3.7</v>
      </c>
      <c r="F14" s="200">
        <f>D14*E14</f>
        <v>1850</v>
      </c>
      <c r="G14" s="796" t="s">
        <v>74</v>
      </c>
      <c r="H14" s="697" t="s">
        <v>373</v>
      </c>
    </row>
    <row r="15" spans="1:8" s="116" customFormat="1" ht="46.5" customHeight="1" x14ac:dyDescent="0.25">
      <c r="A15" s="698"/>
      <c r="B15" s="698"/>
      <c r="C15" s="199" t="s">
        <v>272</v>
      </c>
      <c r="D15" s="199">
        <v>250</v>
      </c>
      <c r="E15" s="200">
        <v>4.4000000000000004</v>
      </c>
      <c r="F15" s="200">
        <f>D15*E15</f>
        <v>1100</v>
      </c>
      <c r="G15" s="796"/>
      <c r="H15" s="697"/>
    </row>
    <row r="16" spans="1:8" s="116" customFormat="1" x14ac:dyDescent="0.25">
      <c r="A16" s="43" t="s">
        <v>406</v>
      </c>
      <c r="B16" s="347"/>
      <c r="C16" s="352"/>
      <c r="D16" s="352"/>
      <c r="E16" s="353"/>
      <c r="F16" s="353"/>
      <c r="G16" s="129"/>
      <c r="H16" s="73"/>
    </row>
    <row r="17" spans="1:8" s="116" customFormat="1" ht="18" customHeight="1" x14ac:dyDescent="0.25">
      <c r="A17" s="795" t="s">
        <v>402</v>
      </c>
      <c r="B17" s="795"/>
      <c r="C17" s="795"/>
      <c r="D17" s="795"/>
      <c r="E17" s="795"/>
      <c r="F17" s="128"/>
      <c r="G17" s="129"/>
      <c r="H17" s="96"/>
    </row>
    <row r="18" spans="1:8" s="118" customFormat="1" ht="18" customHeight="1" x14ac:dyDescent="0.25">
      <c r="A18" s="130" t="s">
        <v>282</v>
      </c>
      <c r="B18" s="141"/>
      <c r="C18" s="117"/>
      <c r="D18" s="117"/>
      <c r="E18" s="117"/>
      <c r="F18" s="117"/>
      <c r="G18" s="117"/>
      <c r="H18" s="117"/>
    </row>
    <row r="19" spans="1:8" s="118" customFormat="1" ht="18" customHeight="1" x14ac:dyDescent="0.25">
      <c r="A19" s="130" t="s">
        <v>283</v>
      </c>
      <c r="B19" s="141"/>
      <c r="C19" s="117"/>
      <c r="D19" s="117"/>
      <c r="E19" s="117"/>
      <c r="F19" s="117"/>
      <c r="G19" s="117"/>
      <c r="H19" s="117"/>
    </row>
    <row r="20" spans="1:8" s="118" customFormat="1" ht="13.7" customHeight="1" x14ac:dyDescent="0.25">
      <c r="A20" s="117"/>
      <c r="B20" s="141"/>
      <c r="C20" s="117"/>
      <c r="D20" s="117"/>
      <c r="E20" s="117"/>
      <c r="F20" s="117"/>
      <c r="G20" s="117"/>
      <c r="H20" s="117"/>
    </row>
    <row r="21" spans="1:8" x14ac:dyDescent="0.25">
      <c r="A21" s="132" t="s">
        <v>291</v>
      </c>
      <c r="B21" s="127"/>
      <c r="C21" s="133"/>
      <c r="D21" s="133"/>
      <c r="E21" s="133"/>
      <c r="F21" s="133"/>
      <c r="G21" s="125"/>
      <c r="H21" s="125"/>
    </row>
    <row r="22" spans="1:8" x14ac:dyDescent="0.25">
      <c r="A22" s="41"/>
      <c r="B22" s="127"/>
      <c r="C22" s="133"/>
      <c r="D22" s="133"/>
      <c r="E22" s="133"/>
      <c r="F22" s="133"/>
      <c r="G22" s="125"/>
      <c r="H22" s="125"/>
    </row>
    <row r="23" spans="1:8" x14ac:dyDescent="0.25">
      <c r="A23" s="41"/>
      <c r="B23" s="127"/>
      <c r="C23" s="133"/>
      <c r="D23" s="133"/>
      <c r="E23" s="133"/>
      <c r="F23" s="133"/>
      <c r="G23" s="125"/>
      <c r="H23" s="125"/>
    </row>
    <row r="24" spans="1:8" x14ac:dyDescent="0.25">
      <c r="A24" s="35"/>
      <c r="B24" s="127"/>
      <c r="C24" s="133"/>
      <c r="D24" s="133"/>
      <c r="E24" s="133"/>
      <c r="F24" s="133"/>
      <c r="G24" s="125"/>
      <c r="H24" s="125"/>
    </row>
    <row r="25" spans="1:8" x14ac:dyDescent="0.25">
      <c r="A25" s="794" t="s">
        <v>273</v>
      </c>
      <c r="B25" s="794"/>
      <c r="C25" s="794"/>
      <c r="D25" s="133"/>
      <c r="E25" s="133"/>
      <c r="F25" s="133"/>
      <c r="G25" s="125"/>
      <c r="H25" s="125"/>
    </row>
    <row r="26" spans="1:8" x14ac:dyDescent="0.25">
      <c r="A26" s="134" t="s">
        <v>134</v>
      </c>
      <c r="B26" s="127"/>
      <c r="C26" s="133"/>
      <c r="D26" s="133"/>
      <c r="E26" s="133"/>
      <c r="F26" s="133"/>
      <c r="G26" s="125"/>
      <c r="H26" s="125"/>
    </row>
    <row r="27" spans="1:8" x14ac:dyDescent="0.25">
      <c r="A27" s="125"/>
      <c r="B27" s="127"/>
      <c r="C27" s="133"/>
      <c r="D27" s="133"/>
      <c r="E27" s="133"/>
      <c r="F27" s="133"/>
      <c r="G27" s="125"/>
      <c r="H27" s="125"/>
    </row>
    <row r="28" spans="1:8" x14ac:dyDescent="0.25">
      <c r="A28" s="133" t="s">
        <v>95</v>
      </c>
      <c r="B28" s="127"/>
      <c r="C28" s="133"/>
      <c r="D28" s="125"/>
      <c r="E28" s="125"/>
      <c r="F28" s="125"/>
      <c r="G28" s="125"/>
      <c r="H28" s="125"/>
    </row>
    <row r="29" spans="1:8" ht="15" customHeight="1" x14ac:dyDescent="0.25">
      <c r="A29" s="135" t="s">
        <v>262</v>
      </c>
      <c r="B29" s="140"/>
      <c r="C29" s="125" t="s">
        <v>261</v>
      </c>
      <c r="D29" s="125"/>
      <c r="E29" s="125"/>
      <c r="F29" s="125"/>
      <c r="G29" s="125"/>
      <c r="H29" s="125"/>
    </row>
    <row r="30" spans="1:8" ht="15" customHeight="1" x14ac:dyDescent="0.25">
      <c r="A30" s="135" t="s">
        <v>274</v>
      </c>
      <c r="B30" s="140"/>
      <c r="C30" s="64" t="s">
        <v>96</v>
      </c>
      <c r="D30" s="64"/>
      <c r="E30" s="125"/>
      <c r="F30" s="125"/>
      <c r="G30" s="125"/>
      <c r="H30" s="125"/>
    </row>
    <row r="31" spans="1:8" ht="15" customHeight="1" x14ac:dyDescent="0.25">
      <c r="A31" s="135" t="s">
        <v>260</v>
      </c>
      <c r="B31" s="140"/>
      <c r="C31" s="340" t="s">
        <v>335</v>
      </c>
      <c r="D31" s="125"/>
      <c r="E31" s="125"/>
      <c r="F31" s="125"/>
      <c r="G31" s="125"/>
      <c r="H31" s="125"/>
    </row>
    <row r="32" spans="1:8" x14ac:dyDescent="0.25">
      <c r="A32" s="135"/>
      <c r="B32" s="140"/>
      <c r="C32" s="64"/>
      <c r="D32" s="125"/>
      <c r="E32" s="125"/>
      <c r="F32" s="125"/>
      <c r="G32" s="125"/>
      <c r="H32" s="125"/>
    </row>
    <row r="33" spans="1:8" ht="15" customHeight="1" x14ac:dyDescent="0.25">
      <c r="A33" s="136" t="s">
        <v>230</v>
      </c>
      <c r="B33" s="142"/>
      <c r="C33" s="137"/>
      <c r="D33" s="137"/>
      <c r="E33" s="137"/>
      <c r="F33" s="137"/>
      <c r="G33" s="137"/>
      <c r="H33" s="125"/>
    </row>
    <row r="35" spans="1:8" x14ac:dyDescent="0.25">
      <c r="C35" s="138"/>
    </row>
  </sheetData>
  <customSheetViews>
    <customSheetView guid="{92E7094C-F9A1-40AB-B1A4-0E43350D3B17}" showPageBreaks="1" fitToPage="1" printArea="1">
      <selection activeCell="J7" sqref="J7"/>
      <pageMargins left="0.74803149606299213" right="0.74803149606299213" top="0.98425196850393704" bottom="0.98425196850393704" header="0.51181102362204722" footer="0.51181102362204722"/>
      <pageSetup paperSize="9" scale="61" orientation="landscape" r:id="rId1"/>
      <headerFooter alignWithMargins="0"/>
    </customSheetView>
    <customSheetView guid="{19E5CCDE-5F64-458C-9CD0-CD70F6B7AF1A}" fitToPage="1">
      <selection activeCell="E24" sqref="E24"/>
      <pageMargins left="0.74803149606299213" right="0.74803149606299213" top="0.98425196850393704" bottom="0.98425196850393704" header="0.51181102362204722" footer="0.51181102362204722"/>
      <pageSetup paperSize="9" scale="62" orientation="landscape" r:id="rId2"/>
      <headerFooter alignWithMargins="0"/>
    </customSheetView>
    <customSheetView guid="{4D7382E2-2B5D-4412-9D07-4BAE54792652}" showPageBreaks="1" fitToPage="1" printArea="1" topLeftCell="A4">
      <selection activeCell="G17" sqref="G17"/>
      <pageMargins left="0.74803149606299213" right="0.74803149606299213" top="0.98425196850393704" bottom="0.98425196850393704" header="0.51181102362204722" footer="0.51181102362204722"/>
      <pageSetup paperSize="9" scale="55" orientation="landscape" r:id="rId3"/>
      <headerFooter alignWithMargins="0"/>
    </customSheetView>
    <customSheetView guid="{F52D9721-2BE7-4E12-A823-A9258417611A}" fitToPage="1" topLeftCell="A4">
      <selection activeCell="G17" sqref="G17"/>
      <pageMargins left="0.74803149606299213" right="0.74803149606299213" top="0.98425196850393704" bottom="0.98425196850393704" header="0.51181102362204722" footer="0.51181102362204722"/>
      <pageSetup paperSize="9" scale="59" orientation="landscape" r:id="rId4"/>
      <headerFooter alignWithMargins="0"/>
    </customSheetView>
    <customSheetView guid="{884D4653-A273-4CD6-B167-E29375612833}" showPageBreaks="1" fitToPage="1" printArea="1" topLeftCell="A4">
      <selection activeCell="I17" sqref="I17:I22"/>
      <pageMargins left="0.74803149606299213" right="0.74803149606299213" top="0.98425196850393704" bottom="0.98425196850393704" header="0.51181102362204722" footer="0.51181102362204722"/>
      <pageSetup paperSize="9" scale="60" orientation="landscape" r:id="rId5"/>
      <headerFooter alignWithMargins="0"/>
    </customSheetView>
    <customSheetView guid="{41434B7E-BB70-4CEF-BEAD-8097026A60FB}" fitToPage="1">
      <selection activeCell="F15" sqref="F15"/>
      <pageMargins left="0.74803149606299213" right="0.74803149606299213" top="0.98425196850393704" bottom="0.98425196850393704" header="0.51181102362204722" footer="0.51181102362204722"/>
      <pageSetup paperSize="9" scale="61" orientation="landscape" r:id="rId6"/>
      <headerFooter alignWithMargins="0"/>
    </customSheetView>
    <customSheetView guid="{AC395333-7814-4FBA-9301-653C031E5060}" fitToPage="1" topLeftCell="A16">
      <selection activeCell="F21" sqref="F21"/>
      <pageMargins left="0.74803149606299213" right="0.74803149606299213" top="0.98425196850393704" bottom="0.98425196850393704" header="0.51181102362204722" footer="0.51181102362204722"/>
      <pageSetup paperSize="9" scale="61" orientation="landscape" r:id="rId7"/>
      <headerFooter alignWithMargins="0"/>
    </customSheetView>
  </customSheetViews>
  <mergeCells count="9">
    <mergeCell ref="A1:H1"/>
    <mergeCell ref="A25:C25"/>
    <mergeCell ref="A14:A15"/>
    <mergeCell ref="B14:B15"/>
    <mergeCell ref="A4:H4"/>
    <mergeCell ref="A5:H5"/>
    <mergeCell ref="A17:E17"/>
    <mergeCell ref="H14:H15"/>
    <mergeCell ref="G14:G15"/>
  </mergeCells>
  <phoneticPr fontId="24" type="noConversion"/>
  <hyperlinks>
    <hyperlink ref="A26" r:id="rId8"/>
    <hyperlink ref="C30" r:id="rId9"/>
    <hyperlink ref="C31" r:id="rId10"/>
    <hyperlink ref="H11" r:id="rId11"/>
  </hyperlinks>
  <pageMargins left="0.74803149606299213" right="0.74803149606299213" top="0.98425196850393704" bottom="0.98425196850393704" header="0.51181102362204722" footer="0.51181102362204722"/>
  <pageSetup paperSize="9" scale="61" orientation="landscape" r:id="rId12"/>
  <headerFooter alignWithMargins="0"/>
  <drawing r:id="rId1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L37"/>
  <sheetViews>
    <sheetView topLeftCell="B4" zoomScaleNormal="100" workbookViewId="0">
      <selection activeCell="H12" sqref="H12"/>
    </sheetView>
  </sheetViews>
  <sheetFormatPr defaultColWidth="9.140625" defaultRowHeight="15.75" x14ac:dyDescent="0.25"/>
  <cols>
    <col min="1" max="1" width="23.42578125" style="37" customWidth="1"/>
    <col min="2" max="2" width="22" style="37" customWidth="1"/>
    <col min="3" max="3" width="20.140625" style="37" customWidth="1"/>
    <col min="4" max="4" width="18.140625" style="37" customWidth="1"/>
    <col min="5" max="5" width="24.5703125" style="37" customWidth="1"/>
    <col min="6" max="6" width="25.7109375" style="37" customWidth="1"/>
    <col min="7" max="7" width="28.28515625" style="37" customWidth="1"/>
    <col min="8" max="8" width="42.42578125" style="37" customWidth="1"/>
    <col min="9" max="9" width="9.28515625" style="37" bestFit="1" customWidth="1"/>
    <col min="10" max="10" width="16.140625" style="37" customWidth="1"/>
    <col min="11" max="11" width="15.5703125" style="37" bestFit="1" customWidth="1"/>
    <col min="12" max="16384" width="9.140625" style="37"/>
  </cols>
  <sheetData>
    <row r="1" spans="1:11" x14ac:dyDescent="0.25">
      <c r="A1" s="47"/>
      <c r="B1" s="47"/>
      <c r="C1" s="47"/>
      <c r="E1" s="48"/>
      <c r="F1" s="48"/>
      <c r="G1" s="48"/>
      <c r="H1" s="47"/>
    </row>
    <row r="2" spans="1:11" s="49" customFormat="1" x14ac:dyDescent="0.25">
      <c r="D2" s="50"/>
      <c r="E2" s="50"/>
      <c r="F2" s="50"/>
      <c r="G2" s="50"/>
      <c r="H2" s="51"/>
      <c r="J2" s="52"/>
    </row>
    <row r="3" spans="1:11" s="49" customFormat="1" x14ac:dyDescent="0.25">
      <c r="D3" s="53"/>
      <c r="E3" s="54"/>
      <c r="F3" s="54"/>
      <c r="G3" s="54"/>
      <c r="H3" s="52"/>
      <c r="I3" s="37"/>
      <c r="J3" s="37"/>
      <c r="K3" s="37"/>
    </row>
    <row r="4" spans="1:11" s="49" customFormat="1" ht="18.75" x14ac:dyDescent="0.25">
      <c r="A4" s="714" t="s">
        <v>392</v>
      </c>
      <c r="B4" s="714"/>
      <c r="C4" s="714"/>
      <c r="D4" s="714"/>
      <c r="E4" s="714"/>
      <c r="F4" s="714"/>
      <c r="G4" s="714"/>
      <c r="H4" s="714"/>
      <c r="I4" s="37"/>
      <c r="J4" s="37"/>
      <c r="K4" s="37"/>
    </row>
    <row r="5" spans="1:11" s="49" customFormat="1" x14ac:dyDescent="0.25">
      <c r="A5" s="797" t="s">
        <v>9</v>
      </c>
      <c r="B5" s="797"/>
      <c r="C5" s="797"/>
      <c r="D5" s="797"/>
      <c r="E5" s="797"/>
      <c r="F5" s="797"/>
      <c r="G5" s="797"/>
      <c r="H5" s="797"/>
      <c r="I5" s="37"/>
      <c r="J5" s="37"/>
      <c r="K5" s="37"/>
    </row>
    <row r="6" spans="1:11" s="49" customFormat="1" x14ac:dyDescent="0.25">
      <c r="A6" s="56"/>
      <c r="B6" s="56"/>
      <c r="C6" s="56"/>
      <c r="D6" s="57"/>
      <c r="E6" s="58"/>
      <c r="F6" s="58"/>
      <c r="G6" s="58"/>
      <c r="H6" s="59"/>
      <c r="I6" s="37"/>
      <c r="J6" s="37"/>
      <c r="K6" s="37"/>
    </row>
    <row r="7" spans="1:11" s="49" customFormat="1" x14ac:dyDescent="0.25">
      <c r="A7" s="56"/>
      <c r="B7" s="56"/>
      <c r="C7" s="56"/>
      <c r="D7" s="57"/>
      <c r="E7" s="58"/>
      <c r="F7" s="58"/>
      <c r="G7" s="58"/>
      <c r="H7" s="60"/>
      <c r="I7" s="37"/>
      <c r="J7" s="37"/>
      <c r="K7" s="37"/>
    </row>
    <row r="8" spans="1:11" s="49" customFormat="1" x14ac:dyDescent="0.25">
      <c r="B8" s="56"/>
      <c r="C8" s="56"/>
      <c r="D8" s="57"/>
      <c r="E8" s="58"/>
      <c r="F8" s="58"/>
      <c r="G8" s="58"/>
      <c r="H8" s="60"/>
      <c r="I8" s="37"/>
      <c r="J8" s="37"/>
      <c r="K8" s="37"/>
    </row>
    <row r="9" spans="1:11" s="49" customFormat="1" x14ac:dyDescent="0.25">
      <c r="B9" s="86"/>
      <c r="C9" s="86"/>
      <c r="D9" s="57"/>
      <c r="E9" s="58"/>
      <c r="F9" s="58"/>
      <c r="G9" s="58"/>
      <c r="I9" s="37"/>
      <c r="J9" s="37"/>
      <c r="K9" s="37"/>
    </row>
    <row r="10" spans="1:11" s="49" customFormat="1" x14ac:dyDescent="0.25">
      <c r="A10" s="41"/>
      <c r="B10" s="86"/>
      <c r="C10" s="86"/>
      <c r="D10" s="57"/>
      <c r="E10" s="58"/>
      <c r="F10" s="58"/>
      <c r="G10" s="58"/>
      <c r="H10" s="24"/>
      <c r="I10" s="37"/>
      <c r="J10" s="37"/>
      <c r="K10" s="37"/>
    </row>
    <row r="11" spans="1:11" s="49" customFormat="1" x14ac:dyDescent="0.25">
      <c r="A11" s="41"/>
      <c r="B11" s="76"/>
      <c r="C11" s="76"/>
      <c r="D11" s="57"/>
      <c r="E11" s="58"/>
      <c r="F11" s="58"/>
      <c r="G11" s="58"/>
      <c r="H11" s="24" t="s">
        <v>703</v>
      </c>
      <c r="I11" s="37"/>
      <c r="J11" s="37"/>
      <c r="K11" s="37"/>
    </row>
    <row r="12" spans="1:11" s="49" customFormat="1" x14ac:dyDescent="0.25">
      <c r="A12" s="41"/>
      <c r="B12" s="182"/>
      <c r="C12" s="182"/>
      <c r="D12" s="182"/>
      <c r="E12" s="81"/>
      <c r="F12" s="81"/>
      <c r="G12" s="58"/>
      <c r="H12" s="24" t="s">
        <v>704</v>
      </c>
      <c r="I12" s="183"/>
      <c r="J12" s="183"/>
      <c r="K12" s="37"/>
    </row>
    <row r="13" spans="1:11" s="49" customFormat="1" x14ac:dyDescent="0.25">
      <c r="A13" s="56"/>
      <c r="B13" s="182"/>
      <c r="C13" s="182"/>
      <c r="D13" s="182"/>
      <c r="E13" s="81"/>
      <c r="F13" s="81"/>
      <c r="G13" s="58"/>
      <c r="H13" s="867" t="s">
        <v>705</v>
      </c>
      <c r="I13" s="183"/>
      <c r="J13" s="183"/>
      <c r="K13" s="37"/>
    </row>
    <row r="14" spans="1:11" s="49" customFormat="1" x14ac:dyDescent="0.25">
      <c r="A14" s="56"/>
      <c r="B14" s="182"/>
      <c r="C14" s="182"/>
      <c r="D14" s="182"/>
      <c r="E14" s="81"/>
      <c r="F14" s="81"/>
      <c r="G14" s="58"/>
      <c r="H14" s="25"/>
      <c r="I14" s="183"/>
      <c r="J14" s="183"/>
      <c r="K14" s="37"/>
    </row>
    <row r="15" spans="1:11" s="68" customFormat="1" ht="50.25" customHeight="1" x14ac:dyDescent="0.25">
      <c r="A15" s="179" t="s">
        <v>0</v>
      </c>
      <c r="B15" s="179" t="s">
        <v>3</v>
      </c>
      <c r="C15" s="179" t="s">
        <v>2</v>
      </c>
      <c r="D15" s="179" t="s">
        <v>88</v>
      </c>
      <c r="E15" s="179" t="s">
        <v>13</v>
      </c>
      <c r="F15" s="179" t="s">
        <v>82</v>
      </c>
      <c r="G15" s="179" t="s">
        <v>12</v>
      </c>
      <c r="H15" s="334" t="s">
        <v>362</v>
      </c>
      <c r="I15" s="52"/>
      <c r="J15" s="52"/>
    </row>
    <row r="16" spans="1:11" s="68" customFormat="1" ht="21.75" customHeight="1" x14ac:dyDescent="0.25">
      <c r="A16" s="698" t="s">
        <v>30</v>
      </c>
      <c r="B16" s="798" t="s">
        <v>395</v>
      </c>
      <c r="C16" s="335" t="s">
        <v>66</v>
      </c>
      <c r="D16" s="335" t="s">
        <v>65</v>
      </c>
      <c r="E16" s="336">
        <v>3.9</v>
      </c>
      <c r="F16" s="337">
        <f>E16*1000</f>
        <v>3900</v>
      </c>
      <c r="G16" s="338" t="s">
        <v>90</v>
      </c>
      <c r="H16" s="799"/>
      <c r="I16" s="52"/>
      <c r="J16" s="52"/>
    </row>
    <row r="17" spans="1:10" s="68" customFormat="1" ht="21.75" customHeight="1" x14ac:dyDescent="0.25">
      <c r="A17" s="698"/>
      <c r="B17" s="798"/>
      <c r="C17" s="335" t="s">
        <v>64</v>
      </c>
      <c r="D17" s="335" t="s">
        <v>68</v>
      </c>
      <c r="E17" s="336">
        <v>4.55</v>
      </c>
      <c r="F17" s="337">
        <f>E17*500</f>
        <v>2275</v>
      </c>
      <c r="G17" s="338" t="s">
        <v>91</v>
      </c>
      <c r="H17" s="800"/>
      <c r="I17" s="52"/>
      <c r="J17" s="52"/>
    </row>
    <row r="18" spans="1:10" s="68" customFormat="1" ht="21.75" customHeight="1" x14ac:dyDescent="0.25">
      <c r="A18" s="698"/>
      <c r="B18" s="798"/>
      <c r="C18" s="335" t="s">
        <v>4</v>
      </c>
      <c r="D18" s="335" t="s">
        <v>63</v>
      </c>
      <c r="E18" s="336">
        <v>5.2</v>
      </c>
      <c r="F18" s="337">
        <f>E18*200</f>
        <v>1040</v>
      </c>
      <c r="G18" s="338" t="s">
        <v>92</v>
      </c>
      <c r="H18" s="800"/>
      <c r="I18" s="52"/>
      <c r="J18" s="52"/>
    </row>
    <row r="19" spans="1:10" s="68" customFormat="1" ht="21.75" customHeight="1" x14ac:dyDescent="0.25">
      <c r="A19" s="698"/>
      <c r="B19" s="698" t="s">
        <v>100</v>
      </c>
      <c r="C19" s="28" t="s">
        <v>66</v>
      </c>
      <c r="D19" s="28" t="s">
        <v>65</v>
      </c>
      <c r="E19" s="337">
        <v>3</v>
      </c>
      <c r="F19" s="337">
        <f>E19*1000</f>
        <v>3000</v>
      </c>
      <c r="G19" s="338" t="s">
        <v>90</v>
      </c>
      <c r="H19" s="800"/>
      <c r="I19" s="52"/>
      <c r="J19" s="52"/>
    </row>
    <row r="20" spans="1:10" s="68" customFormat="1" ht="21.75" customHeight="1" x14ac:dyDescent="0.25">
      <c r="A20" s="698"/>
      <c r="B20" s="698"/>
      <c r="C20" s="28" t="s">
        <v>64</v>
      </c>
      <c r="D20" s="28" t="s">
        <v>68</v>
      </c>
      <c r="E20" s="337">
        <v>3.4</v>
      </c>
      <c r="F20" s="337">
        <f>E20*500</f>
        <v>1700</v>
      </c>
      <c r="G20" s="338" t="s">
        <v>91</v>
      </c>
      <c r="H20" s="800"/>
      <c r="I20" s="52"/>
      <c r="J20" s="52"/>
    </row>
    <row r="21" spans="1:10" s="68" customFormat="1" ht="21.75" customHeight="1" x14ac:dyDescent="0.25">
      <c r="A21" s="698"/>
      <c r="B21" s="698"/>
      <c r="C21" s="28" t="s">
        <v>4</v>
      </c>
      <c r="D21" s="28" t="s">
        <v>63</v>
      </c>
      <c r="E21" s="337">
        <v>3.9</v>
      </c>
      <c r="F21" s="337">
        <f>E21*200</f>
        <v>780</v>
      </c>
      <c r="G21" s="338" t="s">
        <v>92</v>
      </c>
      <c r="H21" s="800"/>
      <c r="I21" s="52"/>
      <c r="J21" s="52"/>
    </row>
    <row r="22" spans="1:10" s="68" customFormat="1" ht="21.75" customHeight="1" x14ac:dyDescent="0.25">
      <c r="A22" s="698"/>
      <c r="B22" s="698" t="s">
        <v>89</v>
      </c>
      <c r="C22" s="28" t="s">
        <v>66</v>
      </c>
      <c r="D22" s="28" t="s">
        <v>65</v>
      </c>
      <c r="E22" s="337">
        <v>2</v>
      </c>
      <c r="F22" s="337">
        <f>E22*1000</f>
        <v>2000</v>
      </c>
      <c r="G22" s="338" t="s">
        <v>90</v>
      </c>
      <c r="H22" s="327" t="s">
        <v>334</v>
      </c>
      <c r="I22" s="52"/>
      <c r="J22" s="52"/>
    </row>
    <row r="23" spans="1:10" s="68" customFormat="1" ht="21.75" customHeight="1" x14ac:dyDescent="0.25">
      <c r="A23" s="698"/>
      <c r="B23" s="698"/>
      <c r="C23" s="28" t="s">
        <v>64</v>
      </c>
      <c r="D23" s="28" t="s">
        <v>68</v>
      </c>
      <c r="E23" s="337">
        <v>2.2999999999999998</v>
      </c>
      <c r="F23" s="337">
        <f>E23*500</f>
        <v>1150</v>
      </c>
      <c r="G23" s="338" t="s">
        <v>91</v>
      </c>
      <c r="H23" s="327"/>
      <c r="I23" s="52"/>
      <c r="J23" s="52"/>
    </row>
    <row r="24" spans="1:10" s="68" customFormat="1" ht="21.75" customHeight="1" x14ac:dyDescent="0.25">
      <c r="A24" s="698"/>
      <c r="B24" s="698"/>
      <c r="C24" s="28" t="s">
        <v>4</v>
      </c>
      <c r="D24" s="28" t="s">
        <v>63</v>
      </c>
      <c r="E24" s="337">
        <v>2.6</v>
      </c>
      <c r="F24" s="337">
        <f>E24*200</f>
        <v>520</v>
      </c>
      <c r="G24" s="338" t="s">
        <v>92</v>
      </c>
      <c r="H24" s="724"/>
      <c r="I24" s="52"/>
      <c r="J24" s="52"/>
    </row>
    <row r="25" spans="1:10" s="68" customFormat="1" ht="21.75" customHeight="1" x14ac:dyDescent="0.25">
      <c r="A25" s="698"/>
      <c r="B25" s="312" t="s">
        <v>297</v>
      </c>
      <c r="C25" s="28" t="s">
        <v>4</v>
      </c>
      <c r="D25" s="28" t="s">
        <v>93</v>
      </c>
      <c r="E25" s="337">
        <v>3</v>
      </c>
      <c r="F25" s="337">
        <f>E25*100</f>
        <v>300</v>
      </c>
      <c r="G25" s="338" t="s">
        <v>92</v>
      </c>
      <c r="H25" s="724"/>
      <c r="I25" s="52"/>
      <c r="J25" s="52"/>
    </row>
    <row r="26" spans="1:10" s="68" customFormat="1" ht="21.75" customHeight="1" x14ac:dyDescent="0.25">
      <c r="A26" s="698"/>
      <c r="B26" s="698" t="s">
        <v>610</v>
      </c>
      <c r="C26" s="28" t="s">
        <v>66</v>
      </c>
      <c r="D26" s="28" t="s">
        <v>65</v>
      </c>
      <c r="E26" s="337">
        <v>10.5</v>
      </c>
      <c r="F26" s="337">
        <f>E26*1000</f>
        <v>10500</v>
      </c>
      <c r="G26" s="338" t="s">
        <v>90</v>
      </c>
      <c r="H26" s="724"/>
      <c r="I26" s="52"/>
      <c r="J26" s="52"/>
    </row>
    <row r="27" spans="1:10" s="68" customFormat="1" ht="21.75" customHeight="1" x14ac:dyDescent="0.25">
      <c r="A27" s="698"/>
      <c r="B27" s="698"/>
      <c r="C27" s="28" t="s">
        <v>64</v>
      </c>
      <c r="D27" s="28" t="s">
        <v>68</v>
      </c>
      <c r="E27" s="337">
        <v>10.9</v>
      </c>
      <c r="F27" s="337">
        <f>E27*500</f>
        <v>5450</v>
      </c>
      <c r="G27" s="338" t="s">
        <v>91</v>
      </c>
      <c r="H27" s="724"/>
      <c r="I27" s="52"/>
      <c r="J27" s="52"/>
    </row>
    <row r="28" spans="1:10" s="68" customFormat="1" ht="21.75" customHeight="1" x14ac:dyDescent="0.25">
      <c r="A28" s="698"/>
      <c r="B28" s="698"/>
      <c r="C28" s="28" t="s">
        <v>4</v>
      </c>
      <c r="D28" s="28" t="s">
        <v>63</v>
      </c>
      <c r="E28" s="337">
        <v>11.4</v>
      </c>
      <c r="F28" s="337">
        <f>E28*200</f>
        <v>2280</v>
      </c>
      <c r="G28" s="338" t="s">
        <v>92</v>
      </c>
      <c r="H28" s="724"/>
      <c r="I28" s="52"/>
      <c r="J28" s="52"/>
    </row>
    <row r="29" spans="1:10" s="68" customFormat="1" ht="21.75" customHeight="1" x14ac:dyDescent="0.25">
      <c r="A29" s="698"/>
      <c r="B29" s="698" t="s">
        <v>611</v>
      </c>
      <c r="C29" s="28" t="s">
        <v>66</v>
      </c>
      <c r="D29" s="28" t="s">
        <v>65</v>
      </c>
      <c r="E29" s="337">
        <v>11.4</v>
      </c>
      <c r="F29" s="337">
        <f>E29*1000</f>
        <v>11400</v>
      </c>
      <c r="G29" s="338" t="s">
        <v>90</v>
      </c>
      <c r="H29" s="724"/>
      <c r="I29" s="52"/>
      <c r="J29" s="52"/>
    </row>
    <row r="30" spans="1:10" s="68" customFormat="1" ht="21.75" customHeight="1" x14ac:dyDescent="0.25">
      <c r="A30" s="698"/>
      <c r="B30" s="698"/>
      <c r="C30" s="28" t="s">
        <v>64</v>
      </c>
      <c r="D30" s="28" t="s">
        <v>68</v>
      </c>
      <c r="E30" s="337">
        <v>12.05</v>
      </c>
      <c r="F30" s="337">
        <f>E30*500</f>
        <v>6025</v>
      </c>
      <c r="G30" s="338" t="s">
        <v>91</v>
      </c>
      <c r="H30" s="724"/>
      <c r="I30" s="52"/>
      <c r="J30" s="52"/>
    </row>
    <row r="31" spans="1:10" s="68" customFormat="1" ht="21.75" customHeight="1" x14ac:dyDescent="0.25">
      <c r="A31" s="698"/>
      <c r="B31" s="698"/>
      <c r="C31" s="28" t="s">
        <v>4</v>
      </c>
      <c r="D31" s="28" t="s">
        <v>63</v>
      </c>
      <c r="E31" s="337">
        <v>12.7</v>
      </c>
      <c r="F31" s="337">
        <f>E31*200</f>
        <v>2540</v>
      </c>
      <c r="G31" s="338" t="s">
        <v>92</v>
      </c>
      <c r="H31" s="725"/>
      <c r="I31" s="52"/>
      <c r="J31" s="52"/>
    </row>
    <row r="32" spans="1:10" x14ac:dyDescent="0.25">
      <c r="A32" s="136" t="s">
        <v>138</v>
      </c>
      <c r="B32" s="184"/>
      <c r="C32" s="184"/>
      <c r="D32" s="184"/>
      <c r="E32" s="184"/>
      <c r="F32" s="184"/>
      <c r="G32" s="184"/>
      <c r="H32" s="184"/>
      <c r="J32" s="74"/>
    </row>
    <row r="33" spans="1:12" x14ac:dyDescent="0.25">
      <c r="A33" s="136"/>
      <c r="B33" s="38"/>
      <c r="C33" s="38"/>
      <c r="D33" s="38"/>
      <c r="E33" s="38"/>
      <c r="F33" s="38"/>
      <c r="G33" s="38"/>
      <c r="H33" s="38"/>
      <c r="J33" s="74"/>
      <c r="L33" s="37" t="s">
        <v>1</v>
      </c>
    </row>
    <row r="34" spans="1:12" x14ac:dyDescent="0.25">
      <c r="A34" s="44"/>
      <c r="B34" s="38"/>
      <c r="C34" s="38"/>
      <c r="D34" s="38"/>
      <c r="E34" s="38"/>
      <c r="F34" s="38"/>
      <c r="G34" s="38"/>
      <c r="H34" s="38"/>
      <c r="J34" s="74"/>
    </row>
    <row r="35" spans="1:12" x14ac:dyDescent="0.25">
      <c r="A35" s="44"/>
      <c r="B35" s="38"/>
      <c r="C35" s="38"/>
      <c r="D35" s="38"/>
      <c r="E35" s="38"/>
      <c r="F35" s="38"/>
      <c r="G35" s="38"/>
      <c r="H35" s="38"/>
      <c r="J35" s="74"/>
    </row>
    <row r="36" spans="1:12" x14ac:dyDescent="0.25">
      <c r="A36" s="136"/>
      <c r="B36" s="38"/>
      <c r="C36" s="38"/>
      <c r="D36" s="38"/>
      <c r="E36" s="38"/>
      <c r="F36" s="38"/>
      <c r="G36" s="38"/>
      <c r="H36" s="38"/>
      <c r="J36" s="74"/>
    </row>
    <row r="37" spans="1:12" x14ac:dyDescent="0.25">
      <c r="A37" s="136" t="s">
        <v>296</v>
      </c>
      <c r="B37" s="38"/>
      <c r="C37" s="38"/>
      <c r="D37" s="38"/>
      <c r="E37" s="38"/>
      <c r="F37" s="38"/>
      <c r="G37" s="38"/>
      <c r="H37" s="38"/>
    </row>
  </sheetData>
  <customSheetViews>
    <customSheetView guid="{92E7094C-F9A1-40AB-B1A4-0E43350D3B17}" fitToPage="1" topLeftCell="A13">
      <selection activeCell="C25" sqref="C25"/>
      <pageMargins left="0.7" right="0.7" top="0.75" bottom="0.75" header="0.3" footer="0.3"/>
      <pageSetup paperSize="9" scale="52" orientation="landscape" r:id="rId1"/>
    </customSheetView>
    <customSheetView guid="{19E5CCDE-5F64-458C-9CD0-CD70F6B7AF1A}" fitToPage="1">
      <selection activeCell="H8" sqref="H8"/>
      <pageMargins left="0.7" right="0.7" top="0.75" bottom="0.75" header="0.3" footer="0.3"/>
      <pageSetup paperSize="9" scale="57" orientation="landscape" r:id="rId2"/>
    </customSheetView>
    <customSheetView guid="{4D7382E2-2B5D-4412-9D07-4BAE54792652}" fitToPage="1" topLeftCell="B1">
      <selection activeCell="G27" sqref="G27"/>
      <pageMargins left="0.7" right="0.7" top="0.75" bottom="0.75" header="0.3" footer="0.3"/>
      <pageSetup paperSize="9" scale="61" orientation="landscape" r:id="rId3"/>
    </customSheetView>
    <customSheetView guid="{F52D9721-2BE7-4E12-A823-A9258417611A}" fitToPage="1" topLeftCell="B1">
      <selection activeCell="G27" sqref="G27"/>
      <pageMargins left="0.7" right="0.7" top="0.75" bottom="0.75" header="0.3" footer="0.3"/>
      <pageSetup paperSize="9" scale="61" orientation="landscape" r:id="rId4"/>
    </customSheetView>
    <customSheetView guid="{41434B7E-BB70-4CEF-BEAD-8097026A60FB}" fitToPage="1">
      <selection activeCell="B16" sqref="B16:B18"/>
      <pageMargins left="0.7" right="0.7" top="0.75" bottom="0.75" header="0.3" footer="0.3"/>
      <pageSetup paperSize="9" scale="52" orientation="landscape" r:id="rId5"/>
    </customSheetView>
    <customSheetView guid="{AC395333-7814-4FBA-9301-653C031E5060}" fitToPage="1" topLeftCell="A19">
      <selection activeCell="B16" sqref="B16:B18"/>
      <pageMargins left="0.7" right="0.7" top="0.75" bottom="0.75" header="0.3" footer="0.3"/>
      <pageSetup paperSize="9" scale="52" orientation="landscape" r:id="rId6"/>
    </customSheetView>
  </customSheetViews>
  <mergeCells count="10">
    <mergeCell ref="A4:H4"/>
    <mergeCell ref="A5:H5"/>
    <mergeCell ref="A16:A31"/>
    <mergeCell ref="B16:B18"/>
    <mergeCell ref="H16:H21"/>
    <mergeCell ref="B19:B21"/>
    <mergeCell ref="B22:B24"/>
    <mergeCell ref="H24:H31"/>
    <mergeCell ref="B26:B28"/>
    <mergeCell ref="B29:B31"/>
  </mergeCells>
  <hyperlinks>
    <hyperlink ref="H22" r:id="rId7"/>
    <hyperlink ref="H13" r:id="rId8"/>
  </hyperlinks>
  <pageMargins left="0.7" right="0.7" top="0.75" bottom="0.75" header="0.3" footer="0.3"/>
  <pageSetup paperSize="9" scale="52" orientation="landscape" r:id="rId9"/>
  <drawing r:id="rId1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L38"/>
  <sheetViews>
    <sheetView topLeftCell="B4" zoomScaleNormal="100" zoomScaleSheetLayoutView="100" workbookViewId="0">
      <selection activeCell="I10" sqref="I10"/>
    </sheetView>
  </sheetViews>
  <sheetFormatPr defaultColWidth="9.140625" defaultRowHeight="15.75" x14ac:dyDescent="0.25"/>
  <cols>
    <col min="1" max="1" width="18.5703125" style="37" customWidth="1"/>
    <col min="2" max="2" width="27.7109375" style="37" customWidth="1"/>
    <col min="3" max="3" width="18.28515625" style="37" customWidth="1"/>
    <col min="4" max="4" width="17" style="37" customWidth="1"/>
    <col min="5" max="5" width="13" style="37" customWidth="1"/>
    <col min="6" max="6" width="20.5703125" style="37" customWidth="1"/>
    <col min="7" max="7" width="23.85546875" style="37" customWidth="1"/>
    <col min="8" max="8" width="23.28515625" style="37" customWidth="1"/>
    <col min="9" max="9" width="42.140625" style="37" customWidth="1"/>
    <col min="10" max="10" width="27.85546875" style="37" customWidth="1"/>
    <col min="11" max="11" width="16.28515625" style="37" customWidth="1"/>
    <col min="12" max="12" width="16.140625" style="37" customWidth="1"/>
    <col min="13" max="16384" width="9.140625" style="37"/>
  </cols>
  <sheetData>
    <row r="1" spans="1:12" ht="33.75" customHeight="1" x14ac:dyDescent="0.25">
      <c r="A1" s="48"/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</row>
    <row r="2" spans="1:12" s="49" customFormat="1" ht="27.75" customHeight="1" x14ac:dyDescent="0.25">
      <c r="A2" s="50"/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</row>
    <row r="3" spans="1:12" s="49" customFormat="1" ht="13.7" customHeight="1" x14ac:dyDescent="0.25">
      <c r="E3" s="53"/>
      <c r="F3" s="54"/>
      <c r="G3" s="54"/>
      <c r="I3" s="52"/>
      <c r="J3" s="37"/>
      <c r="K3" s="37"/>
      <c r="L3" s="37"/>
    </row>
    <row r="4" spans="1:12" s="49" customFormat="1" ht="16.7" customHeight="1" x14ac:dyDescent="0.3">
      <c r="A4" s="809" t="s">
        <v>554</v>
      </c>
      <c r="B4" s="809"/>
      <c r="C4" s="809"/>
      <c r="D4" s="809"/>
      <c r="E4" s="809"/>
      <c r="F4" s="809"/>
      <c r="G4" s="809"/>
      <c r="H4" s="809"/>
      <c r="I4" s="809"/>
      <c r="J4" s="37"/>
      <c r="K4" s="37"/>
      <c r="L4" s="37"/>
    </row>
    <row r="5" spans="1:12" s="49" customFormat="1" ht="14.25" customHeight="1" x14ac:dyDescent="0.25">
      <c r="A5" s="797" t="s">
        <v>9</v>
      </c>
      <c r="B5" s="797"/>
      <c r="C5" s="797"/>
      <c r="D5" s="797"/>
      <c r="E5" s="797"/>
      <c r="F5" s="797"/>
      <c r="G5" s="797"/>
      <c r="H5" s="797"/>
      <c r="I5" s="797"/>
      <c r="J5" s="37"/>
      <c r="K5" s="37"/>
      <c r="L5" s="37"/>
    </row>
    <row r="6" spans="1:12" s="49" customFormat="1" ht="14.25" customHeight="1" x14ac:dyDescent="0.25">
      <c r="A6" s="797"/>
      <c r="B6" s="797"/>
      <c r="C6" s="797"/>
      <c r="D6" s="797"/>
      <c r="E6" s="797"/>
      <c r="F6" s="797"/>
      <c r="G6" s="797"/>
      <c r="H6" s="797"/>
      <c r="I6" s="346"/>
      <c r="J6" s="37"/>
      <c r="K6" s="37"/>
      <c r="L6" s="37"/>
    </row>
    <row r="7" spans="1:12" s="49" customFormat="1" ht="14.25" customHeight="1" x14ac:dyDescent="0.25">
      <c r="B7" s="56"/>
      <c r="C7" s="56"/>
      <c r="D7" s="56"/>
      <c r="E7" s="57"/>
      <c r="F7" s="58"/>
      <c r="G7" s="58"/>
      <c r="H7" s="56"/>
      <c r="I7" s="60"/>
      <c r="J7" s="37"/>
      <c r="K7" s="37"/>
      <c r="L7" s="37"/>
    </row>
    <row r="8" spans="1:12" s="49" customFormat="1" ht="14.25" customHeight="1" x14ac:dyDescent="0.25">
      <c r="A8" s="64"/>
      <c r="B8" s="56"/>
      <c r="C8" s="56"/>
      <c r="D8" s="56"/>
      <c r="E8" s="57"/>
      <c r="F8" s="58"/>
      <c r="G8" s="58"/>
      <c r="H8" s="56"/>
      <c r="I8" s="24"/>
      <c r="J8" s="37"/>
      <c r="K8" s="37"/>
      <c r="L8" s="37"/>
    </row>
    <row r="9" spans="1:12" s="49" customFormat="1" x14ac:dyDescent="0.25">
      <c r="A9" s="64"/>
      <c r="B9" s="347"/>
      <c r="C9" s="347"/>
      <c r="D9" s="56"/>
      <c r="E9" s="57"/>
      <c r="F9" s="58"/>
      <c r="G9" s="58"/>
      <c r="H9" s="56"/>
      <c r="I9" s="24" t="s">
        <v>703</v>
      </c>
      <c r="J9" s="37"/>
      <c r="K9" s="37"/>
      <c r="L9" s="37"/>
    </row>
    <row r="10" spans="1:12" s="49" customFormat="1" ht="14.25" customHeight="1" x14ac:dyDescent="0.25">
      <c r="A10" s="92"/>
      <c r="B10" s="738"/>
      <c r="C10" s="738"/>
      <c r="D10" s="56"/>
      <c r="E10" s="57"/>
      <c r="F10" s="58"/>
      <c r="G10" s="58"/>
      <c r="H10" s="56"/>
      <c r="I10" s="24" t="s">
        <v>704</v>
      </c>
      <c r="J10" s="37"/>
      <c r="K10" s="37"/>
      <c r="L10" s="37"/>
    </row>
    <row r="11" spans="1:12" s="358" customFormat="1" ht="13.15" customHeight="1" x14ac:dyDescent="0.25">
      <c r="A11" s="354"/>
      <c r="B11" s="354"/>
      <c r="C11" s="354"/>
      <c r="D11" s="354"/>
      <c r="E11" s="355"/>
      <c r="F11" s="356"/>
      <c r="G11" s="356"/>
      <c r="H11" s="356"/>
      <c r="I11" s="867" t="s">
        <v>705</v>
      </c>
      <c r="J11" s="162"/>
      <c r="K11" s="357"/>
      <c r="L11" s="174"/>
    </row>
    <row r="12" spans="1:12" s="358" customFormat="1" ht="13.15" customHeight="1" x14ac:dyDescent="0.25">
      <c r="A12" s="354"/>
      <c r="B12" s="354"/>
      <c r="C12" s="354"/>
      <c r="D12" s="354"/>
      <c r="E12" s="355"/>
      <c r="F12" s="356"/>
      <c r="G12" s="356"/>
      <c r="H12" s="356"/>
      <c r="I12" s="359"/>
      <c r="J12" s="162"/>
      <c r="K12" s="357"/>
      <c r="L12" s="174"/>
    </row>
    <row r="13" spans="1:12" s="68" customFormat="1" ht="47.25" x14ac:dyDescent="0.25">
      <c r="A13" s="349" t="s">
        <v>3</v>
      </c>
      <c r="B13" s="349" t="s">
        <v>0</v>
      </c>
      <c r="C13" s="349" t="s">
        <v>2</v>
      </c>
      <c r="D13" s="349" t="s">
        <v>10</v>
      </c>
      <c r="E13" s="349" t="s">
        <v>13</v>
      </c>
      <c r="F13" s="349" t="s">
        <v>412</v>
      </c>
      <c r="G13" s="27" t="s">
        <v>12</v>
      </c>
      <c r="H13" s="27" t="s">
        <v>284</v>
      </c>
      <c r="I13" s="27" t="s">
        <v>123</v>
      </c>
      <c r="J13" s="37"/>
    </row>
    <row r="14" spans="1:12" s="68" customFormat="1" ht="31.5" customHeight="1" x14ac:dyDescent="0.25">
      <c r="A14" s="805" t="s">
        <v>409</v>
      </c>
      <c r="B14" s="351" t="s">
        <v>557</v>
      </c>
      <c r="C14" s="28" t="s">
        <v>249</v>
      </c>
      <c r="D14" s="28" t="s">
        <v>93</v>
      </c>
      <c r="E14" s="423">
        <v>3.5</v>
      </c>
      <c r="F14" s="370">
        <f>E14*100</f>
        <v>350</v>
      </c>
      <c r="G14" s="345" t="s">
        <v>92</v>
      </c>
      <c r="H14" s="806" t="s">
        <v>86</v>
      </c>
      <c r="I14" s="804" t="s">
        <v>407</v>
      </c>
      <c r="J14" s="360"/>
      <c r="K14" s="361"/>
      <c r="L14" s="362"/>
    </row>
    <row r="15" spans="1:12" ht="27.75" customHeight="1" x14ac:dyDescent="0.25">
      <c r="A15" s="805"/>
      <c r="B15" s="698" t="s">
        <v>413</v>
      </c>
      <c r="C15" s="28" t="s">
        <v>410</v>
      </c>
      <c r="D15" s="28" t="s">
        <v>411</v>
      </c>
      <c r="E15" s="423">
        <v>1</v>
      </c>
      <c r="F15" s="370">
        <f>E15*2000</f>
        <v>2000</v>
      </c>
      <c r="G15" s="345" t="s">
        <v>124</v>
      </c>
      <c r="H15" s="807"/>
      <c r="I15" s="804"/>
      <c r="J15" s="165"/>
      <c r="K15" s="363"/>
    </row>
    <row r="16" spans="1:12" ht="27.75" customHeight="1" x14ac:dyDescent="0.25">
      <c r="A16" s="805"/>
      <c r="B16" s="698"/>
      <c r="C16" s="28" t="s">
        <v>180</v>
      </c>
      <c r="D16" s="28" t="s">
        <v>65</v>
      </c>
      <c r="E16" s="423">
        <v>1.5</v>
      </c>
      <c r="F16" s="370">
        <f>E16*1000</f>
        <v>1500</v>
      </c>
      <c r="G16" s="345" t="s">
        <v>92</v>
      </c>
      <c r="H16" s="807"/>
      <c r="I16" s="804"/>
      <c r="J16" s="165"/>
      <c r="K16" s="363"/>
    </row>
    <row r="17" spans="1:12" ht="27.75" customHeight="1" x14ac:dyDescent="0.25">
      <c r="A17" s="805"/>
      <c r="B17" s="698"/>
      <c r="C17" s="28" t="s">
        <v>181</v>
      </c>
      <c r="D17" s="28" t="s">
        <v>68</v>
      </c>
      <c r="E17" s="423">
        <v>2</v>
      </c>
      <c r="F17" s="370">
        <f>E17*500</f>
        <v>1000</v>
      </c>
      <c r="G17" s="345" t="s">
        <v>92</v>
      </c>
      <c r="H17" s="807"/>
      <c r="I17" s="804"/>
      <c r="J17" s="165"/>
      <c r="K17" s="363"/>
    </row>
    <row r="18" spans="1:12" ht="27.75" customHeight="1" x14ac:dyDescent="0.25">
      <c r="A18" s="805" t="s">
        <v>422</v>
      </c>
      <c r="B18" s="351" t="s">
        <v>557</v>
      </c>
      <c r="C18" s="28" t="s">
        <v>249</v>
      </c>
      <c r="D18" s="28" t="s">
        <v>93</v>
      </c>
      <c r="E18" s="370">
        <v>1.88</v>
      </c>
      <c r="F18" s="370">
        <f>E18*100</f>
        <v>188</v>
      </c>
      <c r="G18" s="345" t="s">
        <v>92</v>
      </c>
      <c r="H18" s="807"/>
      <c r="I18" s="804" t="s">
        <v>408</v>
      </c>
      <c r="J18" s="165"/>
    </row>
    <row r="19" spans="1:12" ht="47.25" customHeight="1" x14ac:dyDescent="0.25">
      <c r="A19" s="805"/>
      <c r="B19" s="344" t="s">
        <v>413</v>
      </c>
      <c r="C19" s="28" t="s">
        <v>249</v>
      </c>
      <c r="D19" s="28" t="s">
        <v>93</v>
      </c>
      <c r="E19" s="370">
        <v>0.63</v>
      </c>
      <c r="F19" s="370">
        <f>E19*100</f>
        <v>63</v>
      </c>
      <c r="G19" s="345" t="s">
        <v>92</v>
      </c>
      <c r="H19" s="808"/>
      <c r="I19" s="804"/>
      <c r="J19" s="165"/>
    </row>
    <row r="20" spans="1:12" x14ac:dyDescent="0.25">
      <c r="A20" s="364"/>
      <c r="B20" s="347"/>
      <c r="C20" s="71"/>
      <c r="D20" s="71"/>
      <c r="E20" s="210"/>
      <c r="F20" s="210"/>
      <c r="G20" s="38"/>
      <c r="H20" s="73"/>
      <c r="I20" s="365"/>
    </row>
    <row r="21" spans="1:12" ht="28.5" customHeight="1" x14ac:dyDescent="0.25">
      <c r="A21" s="812" t="s">
        <v>49</v>
      </c>
      <c r="B21" s="812"/>
      <c r="C21" s="812"/>
      <c r="D21" s="812"/>
      <c r="E21" s="812" t="s">
        <v>40</v>
      </c>
      <c r="F21" s="812"/>
      <c r="G21" s="27" t="s">
        <v>47</v>
      </c>
      <c r="H21" s="813" t="s">
        <v>41</v>
      </c>
      <c r="I21" s="813"/>
    </row>
    <row r="22" spans="1:12" x14ac:dyDescent="0.25">
      <c r="A22" s="801" t="s">
        <v>553</v>
      </c>
      <c r="B22" s="801"/>
      <c r="C22" s="801"/>
      <c r="D22" s="801"/>
      <c r="E22" s="802">
        <v>950</v>
      </c>
      <c r="F22" s="802"/>
      <c r="G22" s="350" t="s">
        <v>45</v>
      </c>
      <c r="H22" s="803" t="s">
        <v>48</v>
      </c>
      <c r="I22" s="803"/>
      <c r="J22" s="366"/>
      <c r="K22" s="366"/>
      <c r="L22" s="367"/>
    </row>
    <row r="23" spans="1:12" x14ac:dyDescent="0.25">
      <c r="A23" s="801"/>
      <c r="B23" s="801"/>
      <c r="C23" s="801"/>
      <c r="D23" s="801"/>
      <c r="E23" s="802">
        <v>435</v>
      </c>
      <c r="F23" s="802"/>
      <c r="G23" s="350" t="s">
        <v>46</v>
      </c>
      <c r="H23" s="803"/>
      <c r="I23" s="803"/>
      <c r="J23" s="366"/>
      <c r="K23" s="366"/>
      <c r="L23" s="367"/>
    </row>
    <row r="24" spans="1:12" x14ac:dyDescent="0.25">
      <c r="A24" s="801" t="s">
        <v>555</v>
      </c>
      <c r="B24" s="801"/>
      <c r="C24" s="801"/>
      <c r="D24" s="801"/>
      <c r="E24" s="802">
        <v>1890</v>
      </c>
      <c r="F24" s="802"/>
      <c r="G24" s="350" t="s">
        <v>136</v>
      </c>
      <c r="H24" s="803"/>
      <c r="I24" s="803"/>
      <c r="J24" s="366"/>
      <c r="K24" s="366"/>
      <c r="L24" s="367"/>
    </row>
    <row r="25" spans="1:12" x14ac:dyDescent="0.25">
      <c r="A25" s="801" t="s">
        <v>556</v>
      </c>
      <c r="B25" s="801"/>
      <c r="C25" s="801"/>
      <c r="D25" s="801"/>
      <c r="E25" s="802">
        <v>4470</v>
      </c>
      <c r="F25" s="802"/>
      <c r="G25" s="479" t="s">
        <v>136</v>
      </c>
      <c r="H25" s="803"/>
      <c r="I25" s="803"/>
      <c r="J25" s="366"/>
      <c r="K25" s="366"/>
      <c r="L25" s="367"/>
    </row>
    <row r="26" spans="1:12" ht="13.15" customHeight="1" x14ac:dyDescent="0.25">
      <c r="A26" s="348"/>
      <c r="B26" s="348"/>
      <c r="C26" s="348"/>
      <c r="D26" s="348"/>
      <c r="E26" s="104"/>
      <c r="F26" s="104"/>
      <c r="G26" s="347"/>
      <c r="H26" s="73"/>
      <c r="I26" s="73"/>
    </row>
    <row r="27" spans="1:12" x14ac:dyDescent="0.25">
      <c r="A27" s="811" t="s">
        <v>87</v>
      </c>
      <c r="B27" s="811"/>
      <c r="C27" s="811"/>
      <c r="D27" s="811"/>
      <c r="E27" s="811"/>
      <c r="F27" s="811"/>
      <c r="G27" s="38"/>
      <c r="H27" s="73"/>
      <c r="I27" s="86"/>
    </row>
    <row r="28" spans="1:12" x14ac:dyDescent="0.25">
      <c r="A28" s="346" t="s">
        <v>285</v>
      </c>
      <c r="B28" s="346"/>
      <c r="C28" s="346"/>
      <c r="D28" s="346"/>
      <c r="E28" s="346"/>
      <c r="F28" s="346"/>
      <c r="G28" s="38"/>
      <c r="H28" s="73"/>
      <c r="I28" s="86"/>
    </row>
    <row r="29" spans="1:12" x14ac:dyDescent="0.25">
      <c r="A29" s="136" t="s">
        <v>137</v>
      </c>
      <c r="B29" s="346"/>
      <c r="C29" s="346"/>
      <c r="D29" s="346"/>
      <c r="E29" s="346"/>
      <c r="F29" s="346"/>
      <c r="G29" s="38"/>
      <c r="H29" s="73"/>
      <c r="I29" s="86"/>
    </row>
    <row r="30" spans="1:12" x14ac:dyDescent="0.25">
      <c r="A30" s="368"/>
      <c r="B30" s="346"/>
      <c r="C30" s="346"/>
      <c r="D30" s="346"/>
      <c r="E30" s="346"/>
      <c r="F30" s="346"/>
      <c r="G30" s="38"/>
      <c r="H30" s="73"/>
      <c r="I30" s="86"/>
    </row>
    <row r="31" spans="1:12" x14ac:dyDescent="0.25">
      <c r="A31" s="44"/>
      <c r="B31" s="346"/>
      <c r="C31" s="346"/>
      <c r="D31" s="346"/>
      <c r="E31" s="346"/>
      <c r="F31" s="346"/>
      <c r="G31" s="38"/>
      <c r="H31" s="73"/>
      <c r="I31" s="86"/>
    </row>
    <row r="32" spans="1:12" x14ac:dyDescent="0.25">
      <c r="A32" s="44"/>
      <c r="B32" s="346"/>
      <c r="C32" s="346"/>
      <c r="D32" s="346"/>
      <c r="E32" s="346"/>
      <c r="F32" s="346"/>
      <c r="G32" s="38"/>
      <c r="H32" s="73"/>
      <c r="I32" s="86"/>
    </row>
    <row r="33" spans="1:10" x14ac:dyDescent="0.25">
      <c r="A33" s="810" t="s">
        <v>296</v>
      </c>
      <c r="B33" s="810"/>
      <c r="C33" s="810"/>
      <c r="D33" s="810"/>
      <c r="E33" s="38"/>
      <c r="F33" s="38"/>
      <c r="G33" s="38"/>
      <c r="H33" s="73"/>
      <c r="I33" s="86"/>
    </row>
    <row r="34" spans="1:10" x14ac:dyDescent="0.25">
      <c r="A34" s="38"/>
      <c r="B34" s="38"/>
      <c r="C34" s="348"/>
      <c r="D34" s="348"/>
      <c r="E34" s="348"/>
      <c r="F34" s="348"/>
      <c r="G34" s="348"/>
      <c r="H34" s="38"/>
      <c r="I34" s="38"/>
    </row>
    <row r="38" spans="1:10" x14ac:dyDescent="0.25">
      <c r="A38" s="369"/>
      <c r="B38" s="369"/>
      <c r="H38" s="369"/>
      <c r="I38" s="369"/>
      <c r="J38" s="369"/>
    </row>
  </sheetData>
  <customSheetViews>
    <customSheetView guid="{92E7094C-F9A1-40AB-B1A4-0E43350D3B17}" fitToPage="1">
      <selection activeCell="J6" sqref="J6"/>
      <pageMargins left="0.25" right="0.25" top="0.75" bottom="0.75" header="0.3" footer="0.3"/>
      <pageSetup paperSize="9" scale="43" orientation="landscape" r:id="rId1"/>
    </customSheetView>
    <customSheetView guid="{19E5CCDE-5F64-458C-9CD0-CD70F6B7AF1A}" fitToPage="1" topLeftCell="A16">
      <selection activeCell="B2" sqref="B2"/>
      <pageMargins left="0.70866141732283472" right="0.70866141732283472" top="0.74803149606299213" bottom="0.74803149606299213" header="0.31496062992125984" footer="0.31496062992125984"/>
      <pageSetup paperSize="9" scale="48" orientation="landscape" r:id="rId2"/>
    </customSheetView>
    <customSheetView guid="{4D7382E2-2B5D-4412-9D07-4BAE54792652}" fitToPage="1">
      <selection activeCell="A41" sqref="A41"/>
      <pageMargins left="0.70866141732283472" right="0.70866141732283472" top="0.74803149606299213" bottom="0.74803149606299213" header="0.31496062992125984" footer="0.31496062992125984"/>
      <pageSetup paperSize="9" scale="49" orientation="landscape" r:id="rId3"/>
    </customSheetView>
    <customSheetView guid="{F52D9721-2BE7-4E12-A823-A9258417611A}" fitToPage="1">
      <selection activeCell="A41" sqref="A41"/>
      <pageMargins left="0.70866141732283472" right="0.70866141732283472" top="0.74803149606299213" bottom="0.74803149606299213" header="0.31496062992125984" footer="0.31496062992125984"/>
      <pageSetup paperSize="9" scale="49" orientation="landscape" r:id="rId4"/>
    </customSheetView>
    <customSheetView guid="{884D4653-A273-4CD6-B167-E29375612833}" fitToPage="1">
      <selection sqref="A1:B1"/>
      <pageMargins left="0.70866141732283472" right="0.70866141732283472" top="0.74803149606299213" bottom="0.74803149606299213" header="0.31496062992125984" footer="0.31496062992125984"/>
      <pageSetup paperSize="9" scale="50" orientation="landscape" r:id="rId5"/>
    </customSheetView>
    <customSheetView guid="{41434B7E-BB70-4CEF-BEAD-8097026A60FB}" fitToPage="1">
      <selection activeCell="G31" sqref="G31"/>
      <pageMargins left="0.25" right="0.25" top="0.75" bottom="0.75" header="0.3" footer="0.3"/>
      <pageSetup paperSize="9" scale="43" orientation="landscape" r:id="rId6"/>
    </customSheetView>
    <customSheetView guid="{AC395333-7814-4FBA-9301-653C031E5060}" fitToPage="1" topLeftCell="A22">
      <selection activeCell="G31" sqref="G31"/>
      <pageMargins left="0.25" right="0.25" top="0.75" bottom="0.75" header="0.3" footer="0.3"/>
      <pageSetup paperSize="9" scale="43" orientation="landscape" r:id="rId7"/>
    </customSheetView>
  </customSheetViews>
  <mergeCells count="25">
    <mergeCell ref="A4:I4"/>
    <mergeCell ref="B10:C10"/>
    <mergeCell ref="A33:D33"/>
    <mergeCell ref="A27:F27"/>
    <mergeCell ref="A21:D21"/>
    <mergeCell ref="A24:D24"/>
    <mergeCell ref="E21:F21"/>
    <mergeCell ref="E24:F24"/>
    <mergeCell ref="E23:F23"/>
    <mergeCell ref="H24:I24"/>
    <mergeCell ref="E22:F22"/>
    <mergeCell ref="H22:I23"/>
    <mergeCell ref="A22:D23"/>
    <mergeCell ref="H21:I21"/>
    <mergeCell ref="A18:A19"/>
    <mergeCell ref="B15:B17"/>
    <mergeCell ref="A25:D25"/>
    <mergeCell ref="E25:F25"/>
    <mergeCell ref="H25:I25"/>
    <mergeCell ref="A5:I5"/>
    <mergeCell ref="A6:H6"/>
    <mergeCell ref="I14:I17"/>
    <mergeCell ref="A14:A17"/>
    <mergeCell ref="H14:H19"/>
    <mergeCell ref="I18:I19"/>
  </mergeCells>
  <phoneticPr fontId="24" type="noConversion"/>
  <hyperlinks>
    <hyperlink ref="I11" r:id="rId8"/>
  </hyperlinks>
  <pageMargins left="0.25" right="0.25" top="0.75" bottom="0.75" header="0.3" footer="0.3"/>
  <pageSetup paperSize="9" scale="43" orientation="landscape" r:id="rId9"/>
  <drawing r:id="rId1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tabColor theme="7"/>
    <pageSetUpPr fitToPage="1"/>
  </sheetPr>
  <dimension ref="A1:I31"/>
  <sheetViews>
    <sheetView topLeftCell="B1" zoomScaleNormal="100" zoomScaleSheetLayoutView="100" workbookViewId="0">
      <selection activeCell="H10" sqref="H10"/>
    </sheetView>
  </sheetViews>
  <sheetFormatPr defaultColWidth="9.140625" defaultRowHeight="15.75" x14ac:dyDescent="0.25"/>
  <cols>
    <col min="1" max="1" width="50.7109375" style="38" customWidth="1"/>
    <col min="2" max="2" width="26.140625" style="38" customWidth="1"/>
    <col min="3" max="3" width="21.5703125" style="38" customWidth="1"/>
    <col min="4" max="4" width="16.7109375" style="38" customWidth="1"/>
    <col min="5" max="5" width="15" style="38" customWidth="1"/>
    <col min="6" max="6" width="13.85546875" style="38" customWidth="1"/>
    <col min="7" max="7" width="33.42578125" style="38" customWidth="1"/>
    <col min="8" max="8" width="43.140625" style="38" customWidth="1"/>
    <col min="9" max="9" width="16.7109375" style="38" customWidth="1"/>
    <col min="10" max="16384" width="9.140625" style="38"/>
  </cols>
  <sheetData>
    <row r="1" spans="1:9" x14ac:dyDescent="0.25">
      <c r="A1" s="201"/>
      <c r="B1" s="201"/>
      <c r="C1" s="201"/>
      <c r="D1" s="201"/>
      <c r="F1" s="202"/>
      <c r="G1" s="202"/>
      <c r="H1" s="201"/>
    </row>
    <row r="2" spans="1:9" s="56" customFormat="1" x14ac:dyDescent="0.25">
      <c r="F2" s="203"/>
      <c r="G2" s="203"/>
      <c r="H2" s="204"/>
    </row>
    <row r="3" spans="1:9" s="56" customFormat="1" ht="18.75" x14ac:dyDescent="0.3">
      <c r="A3" s="814" t="s">
        <v>435</v>
      </c>
      <c r="B3" s="814"/>
      <c r="C3" s="814"/>
      <c r="D3" s="814"/>
      <c r="E3" s="814"/>
      <c r="F3" s="814"/>
      <c r="G3" s="814"/>
      <c r="H3" s="814"/>
      <c r="I3" s="38"/>
    </row>
    <row r="4" spans="1:9" s="56" customFormat="1" ht="14.25" customHeight="1" x14ac:dyDescent="0.25">
      <c r="A4" s="815" t="s">
        <v>9</v>
      </c>
      <c r="B4" s="815"/>
      <c r="C4" s="815"/>
      <c r="D4" s="815"/>
      <c r="E4" s="815"/>
      <c r="F4" s="815"/>
      <c r="G4" s="815"/>
      <c r="H4" s="815"/>
      <c r="I4" s="38"/>
    </row>
    <row r="5" spans="1:9" s="56" customFormat="1" ht="14.25" customHeight="1" x14ac:dyDescent="0.25">
      <c r="E5" s="57"/>
      <c r="F5" s="58"/>
      <c r="G5" s="58"/>
      <c r="H5" s="59"/>
      <c r="I5" s="38"/>
    </row>
    <row r="6" spans="1:9" s="56" customFormat="1" ht="14.25" customHeight="1" x14ac:dyDescent="0.25">
      <c r="E6" s="57"/>
      <c r="F6" s="58"/>
      <c r="G6" s="58"/>
      <c r="H6" s="60"/>
      <c r="I6" s="38"/>
    </row>
    <row r="7" spans="1:9" s="56" customFormat="1" ht="14.25" customHeight="1" x14ac:dyDescent="0.25">
      <c r="E7" s="57"/>
      <c r="F7" s="58"/>
      <c r="G7" s="58"/>
      <c r="H7" s="60"/>
      <c r="I7" s="38"/>
    </row>
    <row r="8" spans="1:9" s="56" customFormat="1" ht="14.25" customHeight="1" x14ac:dyDescent="0.25">
      <c r="A8" s="41"/>
      <c r="E8" s="57"/>
      <c r="F8" s="58"/>
      <c r="G8" s="58"/>
      <c r="H8" s="24"/>
      <c r="I8" s="38"/>
    </row>
    <row r="9" spans="1:9" s="56" customFormat="1" ht="14.25" customHeight="1" x14ac:dyDescent="0.25">
      <c r="A9" s="41"/>
      <c r="E9" s="57"/>
      <c r="F9" s="58"/>
      <c r="G9" s="58"/>
      <c r="H9" s="24" t="s">
        <v>703</v>
      </c>
      <c r="I9" s="38"/>
    </row>
    <row r="10" spans="1:9" s="56" customFormat="1" ht="14.25" customHeight="1" x14ac:dyDescent="0.25">
      <c r="A10" s="41"/>
      <c r="E10" s="57"/>
      <c r="F10" s="58"/>
      <c r="G10" s="58"/>
      <c r="H10" s="24" t="s">
        <v>704</v>
      </c>
      <c r="I10" s="38"/>
    </row>
    <row r="11" spans="1:9" s="56" customFormat="1" ht="14.25" customHeight="1" x14ac:dyDescent="0.25">
      <c r="A11" s="41"/>
      <c r="E11" s="57"/>
      <c r="F11" s="58"/>
      <c r="G11" s="58"/>
      <c r="H11" s="867" t="s">
        <v>705</v>
      </c>
      <c r="I11" s="38"/>
    </row>
    <row r="12" spans="1:9" s="56" customFormat="1" x14ac:dyDescent="0.25">
      <c r="A12" s="92"/>
      <c r="B12" s="194"/>
      <c r="C12" s="194"/>
      <c r="E12" s="208"/>
      <c r="F12" s="58"/>
      <c r="G12" s="58"/>
      <c r="H12" s="209"/>
      <c r="I12" s="76"/>
    </row>
    <row r="13" spans="1:9" s="193" customFormat="1" ht="49.15" customHeight="1" x14ac:dyDescent="0.2">
      <c r="A13" s="26" t="s">
        <v>0</v>
      </c>
      <c r="B13" s="26" t="s">
        <v>3</v>
      </c>
      <c r="C13" s="26" t="s">
        <v>2</v>
      </c>
      <c r="D13" s="26" t="s">
        <v>10</v>
      </c>
      <c r="E13" s="26" t="s">
        <v>234</v>
      </c>
      <c r="F13" s="26" t="s">
        <v>426</v>
      </c>
      <c r="G13" s="26" t="s">
        <v>11</v>
      </c>
      <c r="H13" s="26" t="s">
        <v>8</v>
      </c>
    </row>
    <row r="14" spans="1:9" ht="55.5" customHeight="1" x14ac:dyDescent="0.25">
      <c r="A14" s="720" t="s">
        <v>99</v>
      </c>
      <c r="B14" s="187" t="s">
        <v>100</v>
      </c>
      <c r="C14" s="28" t="s">
        <v>4</v>
      </c>
      <c r="D14" s="425" t="s">
        <v>346</v>
      </c>
      <c r="E14" s="214">
        <v>2.9</v>
      </c>
      <c r="F14" s="428">
        <f>E14*50</f>
        <v>145</v>
      </c>
      <c r="G14" s="32" t="s">
        <v>110</v>
      </c>
      <c r="H14" s="723" t="s">
        <v>425</v>
      </c>
    </row>
    <row r="15" spans="1:9" ht="55.5" customHeight="1" x14ac:dyDescent="0.25">
      <c r="A15" s="722"/>
      <c r="B15" s="429" t="s">
        <v>664</v>
      </c>
      <c r="C15" s="28" t="s">
        <v>4</v>
      </c>
      <c r="D15" s="430" t="s">
        <v>346</v>
      </c>
      <c r="E15" s="431">
        <v>4.3499999999999996</v>
      </c>
      <c r="F15" s="431">
        <f>E15*50</f>
        <v>217.49999999999997</v>
      </c>
      <c r="G15" s="32" t="s">
        <v>110</v>
      </c>
      <c r="H15" s="725"/>
    </row>
    <row r="16" spans="1:9" ht="39.75" customHeight="1" x14ac:dyDescent="0.25">
      <c r="A16" s="720" t="s">
        <v>439</v>
      </c>
      <c r="B16" s="429" t="s">
        <v>62</v>
      </c>
      <c r="C16" s="28" t="s">
        <v>4</v>
      </c>
      <c r="D16" s="430" t="s">
        <v>346</v>
      </c>
      <c r="E16" s="431">
        <v>3.2</v>
      </c>
      <c r="F16" s="431">
        <f>E16*50</f>
        <v>160</v>
      </c>
      <c r="G16" s="32" t="s">
        <v>110</v>
      </c>
      <c r="H16" s="723" t="s">
        <v>427</v>
      </c>
    </row>
    <row r="17" spans="1:8" ht="45" customHeight="1" x14ac:dyDescent="0.25">
      <c r="A17" s="722"/>
      <c r="B17" s="429" t="s">
        <v>44</v>
      </c>
      <c r="C17" s="28" t="s">
        <v>4</v>
      </c>
      <c r="D17" s="430" t="s">
        <v>346</v>
      </c>
      <c r="E17" s="431">
        <v>2.9</v>
      </c>
      <c r="F17" s="431">
        <f>E17*50</f>
        <v>145</v>
      </c>
      <c r="G17" s="32" t="s">
        <v>110</v>
      </c>
      <c r="H17" s="725"/>
    </row>
    <row r="18" spans="1:8" ht="10.5" customHeight="1" x14ac:dyDescent="0.25">
      <c r="A18" s="193"/>
      <c r="B18" s="193"/>
      <c r="C18" s="71"/>
      <c r="D18" s="210"/>
      <c r="E18" s="210"/>
      <c r="F18" s="210"/>
      <c r="G18" s="73"/>
      <c r="H18" s="73"/>
    </row>
    <row r="19" spans="1:8" ht="42.75" customHeight="1" x14ac:dyDescent="0.25">
      <c r="A19" s="812" t="s">
        <v>428</v>
      </c>
      <c r="B19" s="812"/>
      <c r="C19" s="161" t="s">
        <v>40</v>
      </c>
      <c r="D19" s="427" t="s">
        <v>429</v>
      </c>
    </row>
    <row r="20" spans="1:8" ht="27.75" customHeight="1" x14ac:dyDescent="0.25">
      <c r="A20" s="816" t="s">
        <v>430</v>
      </c>
      <c r="B20" s="816"/>
      <c r="C20" s="426">
        <v>162.5</v>
      </c>
      <c r="D20" s="426">
        <v>436.8</v>
      </c>
    </row>
    <row r="21" spans="1:8" ht="27" customHeight="1" x14ac:dyDescent="0.25">
      <c r="A21" s="816" t="s">
        <v>431</v>
      </c>
      <c r="B21" s="816"/>
      <c r="C21" s="426">
        <v>97.5</v>
      </c>
      <c r="D21" s="426"/>
    </row>
    <row r="22" spans="1:8" ht="29.25" customHeight="1" x14ac:dyDescent="0.25">
      <c r="A22" s="816" t="s">
        <v>432</v>
      </c>
      <c r="B22" s="816"/>
      <c r="C22" s="426">
        <v>242</v>
      </c>
      <c r="D22" s="426">
        <v>650</v>
      </c>
    </row>
    <row r="23" spans="1:8" ht="26.25" customHeight="1" x14ac:dyDescent="0.25">
      <c r="A23" s="816" t="s">
        <v>433</v>
      </c>
      <c r="B23" s="816"/>
      <c r="C23" s="426"/>
      <c r="D23" s="426">
        <v>136.5</v>
      </c>
    </row>
    <row r="24" spans="1:8" ht="31.5" customHeight="1" x14ac:dyDescent="0.25">
      <c r="A24" s="816" t="s">
        <v>434</v>
      </c>
      <c r="B24" s="816"/>
      <c r="C24" s="426"/>
      <c r="D24" s="426">
        <v>232</v>
      </c>
    </row>
    <row r="25" spans="1:8" ht="31.5" customHeight="1" x14ac:dyDescent="0.25">
      <c r="A25" s="433"/>
    </row>
    <row r="26" spans="1:8" x14ac:dyDescent="0.25">
      <c r="A26" s="205" t="s">
        <v>440</v>
      </c>
    </row>
    <row r="27" spans="1:8" x14ac:dyDescent="0.25">
      <c r="A27" s="434" t="s">
        <v>441</v>
      </c>
    </row>
    <row r="29" spans="1:8" x14ac:dyDescent="0.25">
      <c r="A29" s="38" t="s">
        <v>436</v>
      </c>
    </row>
    <row r="30" spans="1:8" x14ac:dyDescent="0.25">
      <c r="A30" s="38" t="s">
        <v>437</v>
      </c>
    </row>
    <row r="31" spans="1:8" x14ac:dyDescent="0.25">
      <c r="A31" s="38" t="s">
        <v>438</v>
      </c>
    </row>
  </sheetData>
  <customSheetViews>
    <customSheetView guid="{92E7094C-F9A1-40AB-B1A4-0E43350D3B17}" showPageBreaks="1" fitToPage="1" printArea="1" topLeftCell="A3">
      <selection activeCell="J10" sqref="J10"/>
      <pageMargins left="0.25" right="0.25" top="0.75" bottom="0.75" header="0.3" footer="0.3"/>
      <pageSetup paperSize="9" scale="66" orientation="landscape" r:id="rId1"/>
      <headerFooter alignWithMargins="0"/>
    </customSheetView>
    <customSheetView guid="{19E5CCDE-5F64-458C-9CD0-CD70F6B7AF1A}" fitToPage="1" topLeftCell="A4">
      <selection activeCell="B2" sqref="B2"/>
      <pageMargins left="0.75" right="0.75" top="1" bottom="1" header="0.5" footer="0.5"/>
      <pageSetup paperSize="9" scale="59" orientation="landscape" r:id="rId2"/>
      <headerFooter alignWithMargins="0"/>
    </customSheetView>
    <customSheetView guid="{4D7382E2-2B5D-4412-9D07-4BAE54792652}" showPageBreaks="1" fitToPage="1" printArea="1">
      <selection activeCell="F19" sqref="F19"/>
      <pageMargins left="0.75" right="0.75" top="1" bottom="1" header="0.5" footer="0.5"/>
      <pageSetup paperSize="9" scale="59" orientation="landscape" r:id="rId3"/>
      <headerFooter alignWithMargins="0"/>
    </customSheetView>
    <customSheetView guid="{F52D9721-2BE7-4E12-A823-A9258417611A}" fitToPage="1">
      <selection activeCell="F19" sqref="F19"/>
      <pageMargins left="0.75" right="0.75" top="1" bottom="1" header="0.5" footer="0.5"/>
      <pageSetup paperSize="9" scale="61" orientation="landscape" r:id="rId4"/>
      <headerFooter alignWithMargins="0"/>
    </customSheetView>
    <customSheetView guid="{884D4653-A273-4CD6-B167-E29375612833}" showPageBreaks="1" fitToPage="1" printArea="1" topLeftCell="A13">
      <selection activeCell="F41" sqref="F41"/>
      <pageMargins left="0.75" right="0.75" top="1" bottom="1" header="0.5" footer="0.5"/>
      <pageSetup paperSize="9" scale="61" orientation="landscape" r:id="rId5"/>
      <headerFooter alignWithMargins="0"/>
    </customSheetView>
    <customSheetView guid="{41434B7E-BB70-4CEF-BEAD-8097026A60FB}" fitToPage="1">
      <selection activeCell="A14" sqref="A14:A15"/>
      <pageMargins left="0.25" right="0.25" top="0.75" bottom="0.75" header="0.3" footer="0.3"/>
      <pageSetup paperSize="9" scale="66" orientation="landscape" r:id="rId6"/>
      <headerFooter alignWithMargins="0"/>
    </customSheetView>
    <customSheetView guid="{AC395333-7814-4FBA-9301-653C031E5060}" fitToPage="1" topLeftCell="A22">
      <selection activeCell="A34" sqref="A34:XFD51"/>
      <pageMargins left="0.25" right="0.25" top="0.75" bottom="0.75" header="0.3" footer="0.3"/>
      <pageSetup paperSize="9" scale="66" orientation="landscape" r:id="rId7"/>
      <headerFooter alignWithMargins="0"/>
    </customSheetView>
  </customSheetViews>
  <mergeCells count="12">
    <mergeCell ref="A3:H3"/>
    <mergeCell ref="A4:H4"/>
    <mergeCell ref="A24:B24"/>
    <mergeCell ref="A23:B23"/>
    <mergeCell ref="A20:B20"/>
    <mergeCell ref="A21:B21"/>
    <mergeCell ref="A22:B22"/>
    <mergeCell ref="A16:A17"/>
    <mergeCell ref="A14:A15"/>
    <mergeCell ref="H14:H15"/>
    <mergeCell ref="H16:H17"/>
    <mergeCell ref="A19:B19"/>
  </mergeCells>
  <phoneticPr fontId="24" type="noConversion"/>
  <hyperlinks>
    <hyperlink ref="A27" r:id="rId8"/>
    <hyperlink ref="H11" r:id="rId9"/>
  </hyperlinks>
  <pageMargins left="0.25" right="0.25" top="0.75" bottom="0.75" header="0.3" footer="0.3"/>
  <pageSetup paperSize="9" scale="66" orientation="landscape" r:id="rId10"/>
  <headerFooter alignWithMargins="0"/>
  <drawing r:id="rId1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/>
    <pageSetUpPr fitToPage="1"/>
  </sheetPr>
  <dimension ref="A5:H37"/>
  <sheetViews>
    <sheetView topLeftCell="C4" workbookViewId="0">
      <selection activeCell="G10" sqref="G10"/>
    </sheetView>
  </sheetViews>
  <sheetFormatPr defaultColWidth="35.28515625" defaultRowHeight="15.75" x14ac:dyDescent="0.25"/>
  <cols>
    <col min="1" max="1" width="23.42578125" style="178" customWidth="1"/>
    <col min="2" max="2" width="28" style="178" customWidth="1"/>
    <col min="3" max="3" width="19.7109375" style="178" customWidth="1"/>
    <col min="4" max="4" width="22.28515625" style="178" customWidth="1"/>
    <col min="5" max="5" width="19" style="178" customWidth="1"/>
    <col min="6" max="6" width="56.5703125" style="178" customWidth="1"/>
    <col min="7" max="7" width="54.85546875" style="178" customWidth="1"/>
    <col min="8" max="16384" width="35.28515625" style="178"/>
  </cols>
  <sheetData>
    <row r="5" spans="1:8" ht="18.75" x14ac:dyDescent="0.3">
      <c r="A5" s="843" t="s">
        <v>453</v>
      </c>
      <c r="B5" s="843"/>
      <c r="C5" s="843"/>
      <c r="D5" s="843"/>
      <c r="E5" s="843"/>
      <c r="F5" s="843"/>
      <c r="G5" s="843"/>
    </row>
    <row r="6" spans="1:8" x14ac:dyDescent="0.25">
      <c r="A6" s="844" t="s">
        <v>9</v>
      </c>
      <c r="B6" s="844"/>
      <c r="C6" s="844"/>
      <c r="D6" s="844"/>
      <c r="E6" s="844"/>
      <c r="F6" s="844"/>
      <c r="G6" s="844"/>
    </row>
    <row r="7" spans="1:8" x14ac:dyDescent="0.25">
      <c r="A7" s="241"/>
      <c r="B7" s="241"/>
      <c r="C7" s="241"/>
      <c r="D7" s="241"/>
      <c r="E7" s="241"/>
      <c r="F7" s="241"/>
      <c r="G7" s="60"/>
    </row>
    <row r="8" spans="1:8" x14ac:dyDescent="0.25">
      <c r="A8" s="241"/>
      <c r="B8" s="241"/>
      <c r="C8" s="241"/>
      <c r="D8" s="241"/>
      <c r="E8" s="241"/>
      <c r="F8" s="241"/>
      <c r="G8" s="66"/>
    </row>
    <row r="9" spans="1:8" x14ac:dyDescent="0.25">
      <c r="A9" s="242"/>
      <c r="B9" s="242"/>
      <c r="C9" s="242"/>
      <c r="D9" s="242"/>
      <c r="E9" s="242"/>
      <c r="F9" s="242"/>
      <c r="G9" s="24" t="s">
        <v>703</v>
      </c>
    </row>
    <row r="10" spans="1:8" x14ac:dyDescent="0.25">
      <c r="A10" s="242"/>
      <c r="B10" s="242"/>
      <c r="C10" s="242"/>
      <c r="D10" s="242"/>
      <c r="E10" s="242"/>
      <c r="F10" s="242"/>
      <c r="G10" s="24" t="s">
        <v>704</v>
      </c>
    </row>
    <row r="11" spans="1:8" x14ac:dyDescent="0.25">
      <c r="A11" s="242"/>
      <c r="B11" s="242"/>
      <c r="C11" s="242"/>
      <c r="D11" s="242"/>
      <c r="E11" s="242"/>
      <c r="F11" s="242"/>
      <c r="G11" s="867" t="s">
        <v>705</v>
      </c>
    </row>
    <row r="12" spans="1:8" x14ac:dyDescent="0.25">
      <c r="A12" s="244" t="s">
        <v>617</v>
      </c>
      <c r="B12" s="242"/>
      <c r="C12" s="242"/>
      <c r="D12" s="242"/>
      <c r="E12" s="242"/>
      <c r="F12" s="242"/>
      <c r="G12" s="66"/>
    </row>
    <row r="13" spans="1:8" ht="31.5" x14ac:dyDescent="0.25">
      <c r="A13" s="27" t="s">
        <v>101</v>
      </c>
      <c r="B13" s="27" t="s">
        <v>102</v>
      </c>
      <c r="C13" s="27" t="s">
        <v>2</v>
      </c>
      <c r="D13" s="27" t="s">
        <v>31</v>
      </c>
      <c r="E13" s="27" t="s">
        <v>128</v>
      </c>
      <c r="F13" s="27" t="s">
        <v>103</v>
      </c>
      <c r="G13" s="27" t="s">
        <v>377</v>
      </c>
    </row>
    <row r="14" spans="1:8" s="87" customFormat="1" ht="30.2" customHeight="1" x14ac:dyDescent="0.25">
      <c r="A14" s="698" t="s">
        <v>78</v>
      </c>
      <c r="B14" s="697" t="s">
        <v>105</v>
      </c>
      <c r="C14" s="697" t="s">
        <v>7</v>
      </c>
      <c r="D14" s="697" t="s">
        <v>167</v>
      </c>
      <c r="E14" s="228">
        <v>515</v>
      </c>
      <c r="F14" s="220" t="s">
        <v>106</v>
      </c>
      <c r="G14" s="697" t="s">
        <v>325</v>
      </c>
    </row>
    <row r="15" spans="1:8" s="87" customFormat="1" ht="30.2" customHeight="1" x14ac:dyDescent="0.25">
      <c r="A15" s="698"/>
      <c r="B15" s="697"/>
      <c r="C15" s="697"/>
      <c r="D15" s="697"/>
      <c r="E15" s="228">
        <v>595</v>
      </c>
      <c r="F15" s="220" t="s">
        <v>168</v>
      </c>
      <c r="G15" s="697"/>
    </row>
    <row r="16" spans="1:8" ht="47.25" x14ac:dyDescent="0.25">
      <c r="A16" s="187" t="s">
        <v>79</v>
      </c>
      <c r="B16" s="186" t="s">
        <v>609</v>
      </c>
      <c r="C16" s="186" t="s">
        <v>185</v>
      </c>
      <c r="D16" s="186" t="s">
        <v>265</v>
      </c>
      <c r="E16" s="228">
        <v>15</v>
      </c>
      <c r="F16" s="220" t="s">
        <v>106</v>
      </c>
      <c r="G16" s="508" t="s">
        <v>118</v>
      </c>
      <c r="H16" s="243"/>
    </row>
    <row r="17" spans="1:8" x14ac:dyDescent="0.25">
      <c r="A17" s="655" t="s">
        <v>683</v>
      </c>
      <c r="B17" s="654" t="s">
        <v>684</v>
      </c>
      <c r="C17" s="654" t="s">
        <v>185</v>
      </c>
      <c r="D17" s="654" t="s">
        <v>265</v>
      </c>
      <c r="E17" s="228">
        <v>15</v>
      </c>
      <c r="F17" s="220" t="s">
        <v>106</v>
      </c>
      <c r="G17" s="654" t="s">
        <v>118</v>
      </c>
      <c r="H17" s="243"/>
    </row>
    <row r="18" spans="1:8" x14ac:dyDescent="0.25">
      <c r="A18" s="187" t="s">
        <v>224</v>
      </c>
      <c r="B18" s="186" t="s">
        <v>105</v>
      </c>
      <c r="C18" s="186" t="s">
        <v>7</v>
      </c>
      <c r="D18" s="186" t="s">
        <v>117</v>
      </c>
      <c r="E18" s="228">
        <v>2150</v>
      </c>
      <c r="F18" s="220" t="s">
        <v>121</v>
      </c>
      <c r="G18" s="223" t="s">
        <v>118</v>
      </c>
      <c r="H18" s="333"/>
    </row>
    <row r="19" spans="1:8" x14ac:dyDescent="0.25">
      <c r="A19" s="187" t="s">
        <v>264</v>
      </c>
      <c r="B19" s="186" t="s">
        <v>105</v>
      </c>
      <c r="C19" s="186" t="s">
        <v>185</v>
      </c>
      <c r="D19" s="186" t="s">
        <v>265</v>
      </c>
      <c r="E19" s="228">
        <v>5.5</v>
      </c>
      <c r="F19" s="220" t="s">
        <v>106</v>
      </c>
      <c r="G19" s="223" t="s">
        <v>118</v>
      </c>
      <c r="H19" s="333"/>
    </row>
    <row r="20" spans="1:8" x14ac:dyDescent="0.25">
      <c r="A20" s="720" t="s">
        <v>76</v>
      </c>
      <c r="B20" s="697" t="s">
        <v>294</v>
      </c>
      <c r="C20" s="697" t="s">
        <v>7</v>
      </c>
      <c r="D20" s="186" t="s">
        <v>295</v>
      </c>
      <c r="E20" s="228">
        <v>1110</v>
      </c>
      <c r="F20" s="842" t="s">
        <v>121</v>
      </c>
      <c r="G20" s="223" t="s">
        <v>118</v>
      </c>
    </row>
    <row r="21" spans="1:8" x14ac:dyDescent="0.25">
      <c r="A21" s="721"/>
      <c r="B21" s="697"/>
      <c r="C21" s="697"/>
      <c r="D21" s="186" t="s">
        <v>307</v>
      </c>
      <c r="E21" s="228">
        <v>1883.7</v>
      </c>
      <c r="F21" s="842"/>
      <c r="G21" s="223" t="s">
        <v>118</v>
      </c>
    </row>
    <row r="22" spans="1:8" x14ac:dyDescent="0.25">
      <c r="A22" s="721"/>
      <c r="B22" s="697"/>
      <c r="C22" s="697"/>
      <c r="D22" s="186" t="s">
        <v>308</v>
      </c>
      <c r="E22" s="228">
        <v>3013.92</v>
      </c>
      <c r="F22" s="842"/>
      <c r="G22" s="223" t="s">
        <v>118</v>
      </c>
    </row>
    <row r="23" spans="1:8" x14ac:dyDescent="0.25">
      <c r="A23" s="721"/>
      <c r="B23" s="723" t="s">
        <v>298</v>
      </c>
      <c r="C23" s="697" t="s">
        <v>7</v>
      </c>
      <c r="D23" s="545" t="s">
        <v>295</v>
      </c>
      <c r="E23" s="228">
        <v>1431</v>
      </c>
      <c r="F23" s="845" t="s">
        <v>106</v>
      </c>
      <c r="G23" s="223" t="s">
        <v>118</v>
      </c>
    </row>
    <row r="24" spans="1:8" x14ac:dyDescent="0.25">
      <c r="A24" s="721"/>
      <c r="B24" s="724"/>
      <c r="C24" s="697"/>
      <c r="D24" s="545" t="s">
        <v>307</v>
      </c>
      <c r="E24" s="228">
        <v>2765</v>
      </c>
      <c r="F24" s="846"/>
      <c r="G24" s="223" t="s">
        <v>118</v>
      </c>
    </row>
    <row r="25" spans="1:8" x14ac:dyDescent="0.25">
      <c r="A25" s="722"/>
      <c r="B25" s="725"/>
      <c r="C25" s="697"/>
      <c r="D25" s="545" t="s">
        <v>308</v>
      </c>
      <c r="E25" s="228">
        <v>4676</v>
      </c>
      <c r="F25" s="847"/>
      <c r="G25" s="223" t="s">
        <v>118</v>
      </c>
    </row>
    <row r="26" spans="1:8" x14ac:dyDescent="0.25">
      <c r="A26" s="187" t="s">
        <v>184</v>
      </c>
      <c r="B26" s="186" t="s">
        <v>105</v>
      </c>
      <c r="C26" s="186" t="s">
        <v>185</v>
      </c>
      <c r="D26" s="313" t="s">
        <v>186</v>
      </c>
      <c r="E26" s="228">
        <v>3.9</v>
      </c>
      <c r="F26" s="220" t="s">
        <v>121</v>
      </c>
      <c r="G26" s="223" t="s">
        <v>118</v>
      </c>
    </row>
    <row r="27" spans="1:8" x14ac:dyDescent="0.25">
      <c r="A27" s="187" t="s">
        <v>226</v>
      </c>
      <c r="B27" s="186" t="s">
        <v>105</v>
      </c>
      <c r="C27" s="186" t="s">
        <v>185</v>
      </c>
      <c r="D27" s="313" t="s">
        <v>186</v>
      </c>
      <c r="E27" s="228">
        <v>5.5</v>
      </c>
      <c r="F27" s="220" t="s">
        <v>121</v>
      </c>
      <c r="G27" s="223" t="s">
        <v>118</v>
      </c>
    </row>
    <row r="28" spans="1:8" x14ac:dyDescent="0.25">
      <c r="A28" s="187" t="s">
        <v>197</v>
      </c>
      <c r="B28" s="186" t="s">
        <v>105</v>
      </c>
      <c r="C28" s="186" t="s">
        <v>185</v>
      </c>
      <c r="D28" s="313" t="s">
        <v>186</v>
      </c>
      <c r="E28" s="228">
        <v>5.5</v>
      </c>
      <c r="F28" s="220" t="s">
        <v>121</v>
      </c>
      <c r="G28" s="223" t="s">
        <v>118</v>
      </c>
    </row>
    <row r="29" spans="1:8" x14ac:dyDescent="0.25">
      <c r="A29" s="187" t="s">
        <v>196</v>
      </c>
      <c r="B29" s="186" t="s">
        <v>228</v>
      </c>
      <c r="C29" s="186" t="s">
        <v>185</v>
      </c>
      <c r="D29" s="313" t="s">
        <v>231</v>
      </c>
      <c r="E29" s="228">
        <v>5</v>
      </c>
      <c r="F29" s="220" t="s">
        <v>121</v>
      </c>
      <c r="G29" s="223" t="s">
        <v>118</v>
      </c>
    </row>
    <row r="30" spans="1:8" x14ac:dyDescent="0.25">
      <c r="A30" s="187" t="s">
        <v>77</v>
      </c>
      <c r="B30" s="186" t="s">
        <v>105</v>
      </c>
      <c r="C30" s="186" t="s">
        <v>7</v>
      </c>
      <c r="D30" s="186" t="s">
        <v>117</v>
      </c>
      <c r="E30" s="228">
        <v>2050</v>
      </c>
      <c r="F30" s="220" t="s">
        <v>122</v>
      </c>
      <c r="G30" s="223" t="s">
        <v>118</v>
      </c>
    </row>
    <row r="31" spans="1:8" x14ac:dyDescent="0.25">
      <c r="A31" s="187" t="s">
        <v>80</v>
      </c>
      <c r="B31" s="186" t="s">
        <v>105</v>
      </c>
      <c r="C31" s="186" t="s">
        <v>7</v>
      </c>
      <c r="D31" s="186" t="s">
        <v>117</v>
      </c>
      <c r="E31" s="228">
        <v>1600</v>
      </c>
      <c r="F31" s="220" t="s">
        <v>122</v>
      </c>
      <c r="G31" s="186" t="s">
        <v>118</v>
      </c>
    </row>
    <row r="32" spans="1:8" ht="47.25" x14ac:dyDescent="0.25">
      <c r="A32" s="187" t="s">
        <v>125</v>
      </c>
      <c r="B32" s="186" t="s">
        <v>105</v>
      </c>
      <c r="C32" s="186" t="s">
        <v>7</v>
      </c>
      <c r="D32" s="186" t="s">
        <v>117</v>
      </c>
      <c r="E32" s="228">
        <v>1600</v>
      </c>
      <c r="F32" s="220" t="s">
        <v>140</v>
      </c>
      <c r="G32" s="186" t="s">
        <v>130</v>
      </c>
    </row>
    <row r="33" spans="1:7" ht="30.2" customHeight="1" x14ac:dyDescent="0.25">
      <c r="A33" s="187" t="s">
        <v>133</v>
      </c>
      <c r="B33" s="186" t="s">
        <v>298</v>
      </c>
      <c r="C33" s="186" t="s">
        <v>7</v>
      </c>
      <c r="D33" s="186" t="s">
        <v>117</v>
      </c>
      <c r="E33" s="230">
        <v>1650</v>
      </c>
      <c r="F33" s="220" t="s">
        <v>135</v>
      </c>
      <c r="G33" s="186" t="s">
        <v>118</v>
      </c>
    </row>
    <row r="34" spans="1:7" ht="30.2" customHeight="1" x14ac:dyDescent="0.25">
      <c r="A34" s="720" t="s">
        <v>232</v>
      </c>
      <c r="B34" s="723" t="s">
        <v>298</v>
      </c>
      <c r="C34" s="723" t="s">
        <v>7</v>
      </c>
      <c r="D34" s="186" t="s">
        <v>117</v>
      </c>
      <c r="E34" s="228">
        <v>1400</v>
      </c>
      <c r="F34" s="723" t="s">
        <v>165</v>
      </c>
      <c r="G34" s="723" t="s">
        <v>118</v>
      </c>
    </row>
    <row r="35" spans="1:7" ht="30.2" customHeight="1" x14ac:dyDescent="0.25">
      <c r="A35" s="722"/>
      <c r="B35" s="725"/>
      <c r="C35" s="725"/>
      <c r="D35" s="644" t="s">
        <v>161</v>
      </c>
      <c r="E35" s="228">
        <v>850</v>
      </c>
      <c r="F35" s="725"/>
      <c r="G35" s="725"/>
    </row>
    <row r="36" spans="1:7" ht="69" customHeight="1" x14ac:dyDescent="0.25">
      <c r="A36" s="546" t="s">
        <v>400</v>
      </c>
      <c r="B36" s="547" t="s">
        <v>105</v>
      </c>
      <c r="C36" s="547" t="s">
        <v>7</v>
      </c>
      <c r="D36" s="547" t="s">
        <v>117</v>
      </c>
      <c r="E36" s="228">
        <v>680</v>
      </c>
      <c r="F36" s="220" t="s">
        <v>165</v>
      </c>
      <c r="G36" s="557" t="s">
        <v>666</v>
      </c>
    </row>
    <row r="37" spans="1:7" ht="69" customHeight="1" x14ac:dyDescent="0.25">
      <c r="A37" s="187" t="s">
        <v>163</v>
      </c>
      <c r="B37" s="186" t="s">
        <v>105</v>
      </c>
      <c r="C37" s="186" t="s">
        <v>7</v>
      </c>
      <c r="D37" s="186" t="s">
        <v>117</v>
      </c>
      <c r="E37" s="228">
        <v>1300</v>
      </c>
      <c r="F37" s="220" t="s">
        <v>165</v>
      </c>
      <c r="G37" s="186" t="s">
        <v>166</v>
      </c>
    </row>
  </sheetData>
  <customSheetViews>
    <customSheetView guid="{92E7094C-F9A1-40AB-B1A4-0E43350D3B17}" showPageBreaks="1" fitToPage="1" printArea="1" topLeftCell="A10">
      <selection activeCell="A16" sqref="A16"/>
      <pageMargins left="0.25" right="0.25" top="0.75" bottom="0.75" header="0.3" footer="0.3"/>
      <pageSetup paperSize="9" scale="56" orientation="landscape" r:id="rId1"/>
    </customSheetView>
    <customSheetView guid="{19E5CCDE-5F64-458C-9CD0-CD70F6B7AF1A}" fitToPage="1" topLeftCell="A13">
      <selection activeCell="F28" sqref="F28"/>
      <pageMargins left="0.7" right="0.7" top="0.75" bottom="0.75" header="0.3" footer="0.3"/>
      <pageSetup paperSize="9" scale="61" orientation="landscape" r:id="rId2"/>
    </customSheetView>
    <customSheetView guid="{4D7382E2-2B5D-4412-9D07-4BAE54792652}">
      <selection activeCell="G25" sqref="G25"/>
      <pageMargins left="0.7" right="0.7" top="0.75" bottom="0.75" header="0.3" footer="0.3"/>
      <pageSetup paperSize="9" orientation="portrait" r:id="rId3"/>
    </customSheetView>
    <customSheetView guid="{F52D9721-2BE7-4E12-A823-A9258417611A}">
      <selection activeCell="G25" sqref="G25"/>
      <pageMargins left="0.7" right="0.7" top="0.75" bottom="0.75" header="0.3" footer="0.3"/>
      <pageSetup paperSize="9" orientation="portrait" r:id="rId4"/>
    </customSheetView>
    <customSheetView guid="{41434B7E-BB70-4CEF-BEAD-8097026A60FB}" fitToPage="1">
      <selection activeCell="A30" sqref="A30"/>
      <pageMargins left="0.25" right="0.25" top="0.75" bottom="0.75" header="0.3" footer="0.3"/>
      <pageSetup paperSize="9" scale="55" orientation="landscape" r:id="rId5"/>
    </customSheetView>
    <customSheetView guid="{AC395333-7814-4FBA-9301-653C031E5060}" fitToPage="1" topLeftCell="A16">
      <selection activeCell="F41" sqref="F40:F41"/>
      <pageMargins left="0.25" right="0.25" top="0.75" bottom="0.75" header="0.3" footer="0.3"/>
      <pageSetup paperSize="9" scale="55" orientation="landscape" r:id="rId6"/>
    </customSheetView>
  </customSheetViews>
  <mergeCells count="19">
    <mergeCell ref="A34:A35"/>
    <mergeCell ref="B34:B35"/>
    <mergeCell ref="C34:C35"/>
    <mergeCell ref="F34:F35"/>
    <mergeCell ref="G34:G35"/>
    <mergeCell ref="F20:F22"/>
    <mergeCell ref="A5:G5"/>
    <mergeCell ref="A6:G6"/>
    <mergeCell ref="G14:G15"/>
    <mergeCell ref="A14:A15"/>
    <mergeCell ref="B14:B15"/>
    <mergeCell ref="C14:C15"/>
    <mergeCell ref="D14:D15"/>
    <mergeCell ref="B20:B22"/>
    <mergeCell ref="C20:C22"/>
    <mergeCell ref="A20:A25"/>
    <mergeCell ref="B23:B25"/>
    <mergeCell ref="C23:C25"/>
    <mergeCell ref="F23:F25"/>
  </mergeCells>
  <hyperlinks>
    <hyperlink ref="G36" r:id="rId7"/>
    <hyperlink ref="G11" r:id="rId8"/>
  </hyperlinks>
  <pageMargins left="0.25" right="0.25" top="0.75" bottom="0.75" header="0.3" footer="0.3"/>
  <pageSetup paperSize="9" scale="56" orientation="landscape" r:id="rId9"/>
  <drawing r:id="rId1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/>
    <pageSetUpPr fitToPage="1"/>
  </sheetPr>
  <dimension ref="A7:I63"/>
  <sheetViews>
    <sheetView topLeftCell="D7" zoomScaleNormal="100" workbookViewId="0">
      <selection activeCell="I15" sqref="I15"/>
    </sheetView>
  </sheetViews>
  <sheetFormatPr defaultColWidth="9.140625" defaultRowHeight="15.75" x14ac:dyDescent="0.25"/>
  <cols>
    <col min="1" max="1" width="21.85546875" style="191" customWidth="1"/>
    <col min="2" max="2" width="26.5703125" style="91" bestFit="1" customWidth="1"/>
    <col min="3" max="3" width="25.140625" style="191" customWidth="1"/>
    <col min="4" max="4" width="26.7109375" style="191" customWidth="1"/>
    <col min="5" max="5" width="26.85546875" style="91" customWidth="1"/>
    <col min="6" max="6" width="34.140625" style="91" customWidth="1"/>
    <col min="7" max="7" width="14.42578125" style="191" customWidth="1"/>
    <col min="8" max="8" width="28.42578125" style="190" customWidth="1"/>
    <col min="9" max="9" width="55.28515625" style="191" customWidth="1"/>
    <col min="10" max="16384" width="9.140625" style="91"/>
  </cols>
  <sheetData>
    <row r="7" spans="1:9" x14ac:dyDescent="0.25">
      <c r="B7" s="86"/>
      <c r="C7" s="193"/>
      <c r="D7" s="193"/>
      <c r="E7" s="86"/>
      <c r="F7" s="86"/>
      <c r="G7" s="193"/>
      <c r="H7" s="102"/>
      <c r="I7" s="193"/>
    </row>
    <row r="8" spans="1:9" ht="16.350000000000001" customHeight="1" x14ac:dyDescent="0.25">
      <c r="A8" s="854" t="s">
        <v>378</v>
      </c>
      <c r="B8" s="854"/>
      <c r="C8" s="854"/>
      <c r="D8" s="854"/>
      <c r="E8" s="854"/>
      <c r="F8" s="854"/>
      <c r="G8" s="854"/>
      <c r="H8" s="854"/>
      <c r="I8" s="854"/>
    </row>
    <row r="9" spans="1:9" x14ac:dyDescent="0.25">
      <c r="A9" s="715" t="s">
        <v>9</v>
      </c>
      <c r="B9" s="715"/>
      <c r="C9" s="715"/>
      <c r="D9" s="715"/>
      <c r="E9" s="715"/>
      <c r="F9" s="715"/>
      <c r="G9" s="715"/>
      <c r="H9" s="715"/>
      <c r="I9" s="715"/>
    </row>
    <row r="10" spans="1:9" ht="12.2" customHeight="1" x14ac:dyDescent="0.25">
      <c r="B10" s="191"/>
      <c r="E10" s="191"/>
      <c r="F10" s="191"/>
      <c r="H10" s="191"/>
    </row>
    <row r="11" spans="1:9" ht="12.2" customHeight="1" x14ac:dyDescent="0.25">
      <c r="B11" s="191"/>
      <c r="E11" s="191"/>
      <c r="F11" s="191"/>
      <c r="H11" s="191"/>
    </row>
    <row r="12" spans="1:9" x14ac:dyDescent="0.25">
      <c r="B12" s="716"/>
      <c r="C12" s="716"/>
      <c r="D12" s="716"/>
      <c r="E12" s="716"/>
      <c r="F12" s="716"/>
      <c r="G12" s="193"/>
      <c r="H12" s="102"/>
      <c r="I12" s="60"/>
    </row>
    <row r="13" spans="1:9" x14ac:dyDescent="0.25">
      <c r="B13" s="193"/>
      <c r="C13" s="193"/>
      <c r="D13" s="193"/>
      <c r="E13" s="193"/>
      <c r="F13" s="193"/>
      <c r="G13" s="193"/>
      <c r="H13" s="102"/>
      <c r="I13" s="66"/>
    </row>
    <row r="14" spans="1:9" x14ac:dyDescent="0.25">
      <c r="B14" s="193"/>
      <c r="C14" s="193"/>
      <c r="D14" s="193"/>
      <c r="E14" s="193"/>
      <c r="F14" s="193"/>
      <c r="G14" s="193"/>
      <c r="H14" s="102"/>
      <c r="I14" s="24" t="s">
        <v>703</v>
      </c>
    </row>
    <row r="15" spans="1:9" x14ac:dyDescent="0.25">
      <c r="A15" s="91"/>
      <c r="B15" s="148"/>
      <c r="C15" s="149"/>
      <c r="D15" s="149"/>
      <c r="E15" s="148"/>
      <c r="F15" s="148"/>
      <c r="G15" s="149"/>
      <c r="H15" s="245"/>
      <c r="I15" s="24" t="s">
        <v>704</v>
      </c>
    </row>
    <row r="16" spans="1:9" x14ac:dyDescent="0.25">
      <c r="A16" s="91"/>
      <c r="B16" s="148"/>
      <c r="C16" s="149"/>
      <c r="D16" s="149"/>
      <c r="E16" s="148"/>
      <c r="F16" s="148"/>
      <c r="G16" s="149"/>
      <c r="H16" s="245"/>
      <c r="I16" s="867" t="s">
        <v>705</v>
      </c>
    </row>
    <row r="17" spans="1:9" x14ac:dyDescent="0.25">
      <c r="A17" s="250" t="s">
        <v>145</v>
      </c>
      <c r="B17" s="148"/>
      <c r="C17" s="149"/>
      <c r="D17" s="149"/>
      <c r="E17" s="148"/>
      <c r="F17" s="148"/>
      <c r="G17" s="149"/>
      <c r="H17" s="245"/>
      <c r="I17" s="246"/>
    </row>
    <row r="18" spans="1:9" ht="31.5" x14ac:dyDescent="0.25">
      <c r="A18" s="26" t="s">
        <v>149</v>
      </c>
      <c r="B18" s="26" t="s">
        <v>3</v>
      </c>
      <c r="C18" s="26" t="s">
        <v>2</v>
      </c>
      <c r="D18" s="26" t="s">
        <v>120</v>
      </c>
      <c r="E18" s="26" t="s">
        <v>61</v>
      </c>
      <c r="F18" s="26" t="s">
        <v>107</v>
      </c>
      <c r="G18" s="26" t="s">
        <v>169</v>
      </c>
      <c r="H18" s="26" t="s">
        <v>108</v>
      </c>
      <c r="I18" s="26" t="s">
        <v>104</v>
      </c>
    </row>
    <row r="19" spans="1:9" ht="45.75" customHeight="1" x14ac:dyDescent="0.25">
      <c r="A19" s="698" t="s">
        <v>133</v>
      </c>
      <c r="B19" s="698" t="s">
        <v>145</v>
      </c>
      <c r="C19" s="697" t="s">
        <v>4</v>
      </c>
      <c r="D19" s="851">
        <v>33</v>
      </c>
      <c r="E19" s="852" t="s">
        <v>111</v>
      </c>
      <c r="F19" s="848" t="s">
        <v>112</v>
      </c>
      <c r="G19" s="848" t="s">
        <v>170</v>
      </c>
      <c r="H19" s="853" t="s">
        <v>164</v>
      </c>
      <c r="I19" s="848" t="s">
        <v>293</v>
      </c>
    </row>
    <row r="20" spans="1:9" ht="64.5" customHeight="1" x14ac:dyDescent="0.25">
      <c r="A20" s="698"/>
      <c r="B20" s="698"/>
      <c r="C20" s="697"/>
      <c r="D20" s="851"/>
      <c r="E20" s="852"/>
      <c r="F20" s="848"/>
      <c r="G20" s="848"/>
      <c r="H20" s="853"/>
      <c r="I20" s="848"/>
    </row>
    <row r="21" spans="1:9" ht="17.45" customHeight="1" x14ac:dyDescent="0.25">
      <c r="A21" s="698" t="s">
        <v>301</v>
      </c>
      <c r="B21" s="698" t="s">
        <v>145</v>
      </c>
      <c r="C21" s="186" t="s">
        <v>180</v>
      </c>
      <c r="D21" s="230">
        <v>6.5</v>
      </c>
      <c r="E21" s="852" t="s">
        <v>111</v>
      </c>
      <c r="F21" s="848" t="s">
        <v>112</v>
      </c>
      <c r="G21" s="848" t="s">
        <v>170</v>
      </c>
      <c r="H21" s="853" t="s">
        <v>164</v>
      </c>
      <c r="I21" s="853" t="s">
        <v>164</v>
      </c>
    </row>
    <row r="22" spans="1:9" ht="17.45" customHeight="1" x14ac:dyDescent="0.25">
      <c r="A22" s="698"/>
      <c r="B22" s="698"/>
      <c r="C22" s="186" t="s">
        <v>181</v>
      </c>
      <c r="D22" s="230">
        <v>8.5</v>
      </c>
      <c r="E22" s="852"/>
      <c r="F22" s="848"/>
      <c r="G22" s="848"/>
      <c r="H22" s="853"/>
      <c r="I22" s="848"/>
    </row>
    <row r="23" spans="1:9" ht="17.45" customHeight="1" x14ac:dyDescent="0.25">
      <c r="A23" s="698"/>
      <c r="B23" s="698"/>
      <c r="C23" s="186" t="s">
        <v>302</v>
      </c>
      <c r="D23" s="230">
        <v>9.8000000000000007</v>
      </c>
      <c r="E23" s="852"/>
      <c r="F23" s="848"/>
      <c r="G23" s="848"/>
      <c r="H23" s="853"/>
      <c r="I23" s="848"/>
    </row>
    <row r="24" spans="1:9" ht="39.950000000000003" customHeight="1" x14ac:dyDescent="0.25">
      <c r="A24" s="187" t="s">
        <v>77</v>
      </c>
      <c r="B24" s="187" t="s">
        <v>145</v>
      </c>
      <c r="C24" s="186" t="s">
        <v>4</v>
      </c>
      <c r="D24" s="228">
        <v>19.5</v>
      </c>
      <c r="E24" s="251" t="s">
        <v>109</v>
      </c>
      <c r="F24" s="848" t="s">
        <v>112</v>
      </c>
      <c r="G24" s="252" t="s">
        <v>170</v>
      </c>
      <c r="H24" s="853"/>
      <c r="I24" s="253" t="s">
        <v>179</v>
      </c>
    </row>
    <row r="25" spans="1:9" ht="39.950000000000003" customHeight="1" x14ac:dyDescent="0.25">
      <c r="A25" s="187" t="s">
        <v>184</v>
      </c>
      <c r="B25" s="187" t="s">
        <v>145</v>
      </c>
      <c r="C25" s="186" t="s">
        <v>4</v>
      </c>
      <c r="D25" s="228">
        <v>17.5</v>
      </c>
      <c r="E25" s="251" t="s">
        <v>109</v>
      </c>
      <c r="F25" s="848"/>
      <c r="G25" s="252" t="s">
        <v>170</v>
      </c>
      <c r="H25" s="853"/>
      <c r="I25" s="253"/>
    </row>
    <row r="26" spans="1:9" ht="39.950000000000003" customHeight="1" x14ac:dyDescent="0.25">
      <c r="A26" s="187" t="s">
        <v>148</v>
      </c>
      <c r="B26" s="187" t="s">
        <v>145</v>
      </c>
      <c r="C26" s="186" t="s">
        <v>4</v>
      </c>
      <c r="D26" s="228">
        <v>19.5</v>
      </c>
      <c r="E26" s="251" t="s">
        <v>109</v>
      </c>
      <c r="F26" s="848"/>
      <c r="G26" s="252" t="s">
        <v>170</v>
      </c>
      <c r="H26" s="853"/>
      <c r="I26" s="253"/>
    </row>
    <row r="27" spans="1:9" ht="39.950000000000003" customHeight="1" x14ac:dyDescent="0.25">
      <c r="A27" s="187" t="s">
        <v>147</v>
      </c>
      <c r="B27" s="187" t="s">
        <v>145</v>
      </c>
      <c r="C27" s="186" t="s">
        <v>4</v>
      </c>
      <c r="D27" s="228">
        <v>19.5</v>
      </c>
      <c r="E27" s="251" t="s">
        <v>109</v>
      </c>
      <c r="F27" s="848"/>
      <c r="G27" s="252" t="s">
        <v>170</v>
      </c>
      <c r="H27" s="853"/>
      <c r="I27" s="855" t="s">
        <v>229</v>
      </c>
    </row>
    <row r="28" spans="1:9" ht="39.950000000000003" customHeight="1" x14ac:dyDescent="0.25">
      <c r="A28" s="187" t="s">
        <v>226</v>
      </c>
      <c r="B28" s="187" t="s">
        <v>145</v>
      </c>
      <c r="C28" s="186" t="s">
        <v>4</v>
      </c>
      <c r="D28" s="228">
        <v>19.5</v>
      </c>
      <c r="E28" s="251" t="s">
        <v>109</v>
      </c>
      <c r="F28" s="848"/>
      <c r="G28" s="252" t="s">
        <v>170</v>
      </c>
      <c r="H28" s="853"/>
      <c r="I28" s="855"/>
    </row>
    <row r="29" spans="1:9" ht="39.950000000000003" customHeight="1" x14ac:dyDescent="0.25">
      <c r="A29" s="187" t="s">
        <v>197</v>
      </c>
      <c r="B29" s="187" t="s">
        <v>145</v>
      </c>
      <c r="C29" s="186" t="s">
        <v>4</v>
      </c>
      <c r="D29" s="228">
        <v>19.5</v>
      </c>
      <c r="E29" s="251" t="s">
        <v>109</v>
      </c>
      <c r="F29" s="848"/>
      <c r="G29" s="252" t="s">
        <v>170</v>
      </c>
      <c r="H29" s="853"/>
      <c r="I29" s="855"/>
    </row>
    <row r="30" spans="1:9" x14ac:dyDescent="0.25">
      <c r="A30" s="193"/>
      <c r="B30" s="193"/>
      <c r="C30" s="73"/>
      <c r="D30" s="104"/>
      <c r="E30" s="151"/>
      <c r="F30" s="83"/>
      <c r="G30" s="73"/>
      <c r="H30" s="247"/>
    </row>
    <row r="31" spans="1:9" x14ac:dyDescent="0.25">
      <c r="A31" s="193"/>
      <c r="B31" s="193"/>
      <c r="C31" s="73"/>
      <c r="D31" s="104"/>
      <c r="E31" s="151"/>
      <c r="F31" s="83"/>
      <c r="G31" s="73"/>
      <c r="H31" s="247"/>
    </row>
    <row r="32" spans="1:9" x14ac:dyDescent="0.25">
      <c r="A32" s="250" t="s">
        <v>146</v>
      </c>
      <c r="B32" s="193"/>
      <c r="C32" s="73"/>
      <c r="D32" s="104"/>
      <c r="E32" s="151"/>
      <c r="F32" s="83"/>
      <c r="G32" s="73"/>
      <c r="H32" s="247"/>
    </row>
    <row r="33" spans="1:9" ht="31.5" x14ac:dyDescent="0.25">
      <c r="A33" s="26" t="s">
        <v>94</v>
      </c>
      <c r="B33" s="26" t="s">
        <v>3</v>
      </c>
      <c r="C33" s="26" t="s">
        <v>2</v>
      </c>
      <c r="D33" s="26" t="s">
        <v>172</v>
      </c>
      <c r="E33" s="26" t="s">
        <v>61</v>
      </c>
      <c r="F33" s="26" t="s">
        <v>107</v>
      </c>
      <c r="G33" s="26" t="s">
        <v>169</v>
      </c>
      <c r="H33" s="26" t="s">
        <v>108</v>
      </c>
      <c r="I33" s="26" t="s">
        <v>104</v>
      </c>
    </row>
    <row r="34" spans="1:9" ht="51" x14ac:dyDescent="0.25">
      <c r="A34" s="187" t="s">
        <v>94</v>
      </c>
      <c r="B34" s="187" t="s">
        <v>139</v>
      </c>
      <c r="C34" s="186" t="s">
        <v>4</v>
      </c>
      <c r="D34" s="160" t="s">
        <v>114</v>
      </c>
      <c r="E34" s="251" t="s">
        <v>110</v>
      </c>
      <c r="F34" s="254" t="s">
        <v>156</v>
      </c>
      <c r="G34" s="254" t="s">
        <v>176</v>
      </c>
      <c r="H34" s="853"/>
      <c r="I34" s="255"/>
    </row>
    <row r="35" spans="1:9" ht="50.1" customHeight="1" x14ac:dyDescent="0.25">
      <c r="A35" s="187" t="s">
        <v>80</v>
      </c>
      <c r="B35" s="187" t="s">
        <v>139</v>
      </c>
      <c r="C35" s="186" t="s">
        <v>4</v>
      </c>
      <c r="D35" s="231" t="s">
        <v>679</v>
      </c>
      <c r="E35" s="251" t="s">
        <v>110</v>
      </c>
      <c r="F35" s="252" t="s">
        <v>173</v>
      </c>
      <c r="G35" s="254" t="s">
        <v>176</v>
      </c>
      <c r="H35" s="853"/>
      <c r="I35" s="253"/>
    </row>
    <row r="36" spans="1:9" ht="50.1" customHeight="1" x14ac:dyDescent="0.25">
      <c r="A36" s="187" t="s">
        <v>76</v>
      </c>
      <c r="B36" s="187" t="s">
        <v>139</v>
      </c>
      <c r="C36" s="186" t="s">
        <v>4</v>
      </c>
      <c r="D36" s="108">
        <v>6</v>
      </c>
      <c r="E36" s="251" t="s">
        <v>110</v>
      </c>
      <c r="F36" s="252" t="s">
        <v>174</v>
      </c>
      <c r="G36" s="254" t="s">
        <v>176</v>
      </c>
      <c r="H36" s="853"/>
      <c r="I36" s="253"/>
    </row>
    <row r="37" spans="1:9" ht="63.75" x14ac:dyDescent="0.25">
      <c r="A37" s="187" t="s">
        <v>184</v>
      </c>
      <c r="B37" s="187" t="s">
        <v>139</v>
      </c>
      <c r="C37" s="186" t="s">
        <v>4</v>
      </c>
      <c r="D37" s="108">
        <v>5.33</v>
      </c>
      <c r="E37" s="251" t="s">
        <v>110</v>
      </c>
      <c r="F37" s="252" t="s">
        <v>187</v>
      </c>
      <c r="G37" s="254" t="s">
        <v>176</v>
      </c>
      <c r="H37" s="853"/>
      <c r="I37" s="253"/>
    </row>
    <row r="38" spans="1:9" ht="63.75" x14ac:dyDescent="0.25">
      <c r="A38" s="187" t="s">
        <v>125</v>
      </c>
      <c r="B38" s="187" t="s">
        <v>139</v>
      </c>
      <c r="C38" s="186" t="s">
        <v>4</v>
      </c>
      <c r="D38" s="160" t="s">
        <v>679</v>
      </c>
      <c r="E38" s="251" t="s">
        <v>110</v>
      </c>
      <c r="F38" s="254" t="s">
        <v>175</v>
      </c>
      <c r="G38" s="254" t="s">
        <v>176</v>
      </c>
      <c r="H38" s="853"/>
      <c r="I38" s="256" t="s">
        <v>188</v>
      </c>
    </row>
    <row r="39" spans="1:9" ht="63.75" x14ac:dyDescent="0.25">
      <c r="A39" s="187" t="s">
        <v>226</v>
      </c>
      <c r="B39" s="187" t="s">
        <v>139</v>
      </c>
      <c r="C39" s="186" t="s">
        <v>4</v>
      </c>
      <c r="D39" s="160" t="s">
        <v>679</v>
      </c>
      <c r="E39" s="251" t="s">
        <v>136</v>
      </c>
      <c r="F39" s="254" t="s">
        <v>175</v>
      </c>
      <c r="G39" s="254" t="s">
        <v>176</v>
      </c>
      <c r="H39" s="853"/>
      <c r="I39" s="256"/>
    </row>
    <row r="40" spans="1:9" ht="63.75" x14ac:dyDescent="0.25">
      <c r="A40" s="187" t="s">
        <v>197</v>
      </c>
      <c r="B40" s="187" t="s">
        <v>139</v>
      </c>
      <c r="C40" s="186" t="s">
        <v>4</v>
      </c>
      <c r="D40" s="160" t="s">
        <v>679</v>
      </c>
      <c r="E40" s="251" t="s">
        <v>136</v>
      </c>
      <c r="F40" s="254" t="s">
        <v>175</v>
      </c>
      <c r="G40" s="254" t="s">
        <v>176</v>
      </c>
      <c r="H40" s="853"/>
      <c r="I40" s="256"/>
    </row>
    <row r="41" spans="1:9" ht="63.75" x14ac:dyDescent="0.25">
      <c r="A41" s="698" t="s">
        <v>77</v>
      </c>
      <c r="B41" s="187" t="s">
        <v>113</v>
      </c>
      <c r="C41" s="186" t="s">
        <v>4</v>
      </c>
      <c r="D41" s="231" t="s">
        <v>679</v>
      </c>
      <c r="E41" s="257" t="s">
        <v>136</v>
      </c>
      <c r="F41" s="252" t="s">
        <v>142</v>
      </c>
      <c r="G41" s="254" t="s">
        <v>176</v>
      </c>
      <c r="H41" s="853"/>
      <c r="I41" s="253"/>
    </row>
    <row r="42" spans="1:9" ht="49.5" customHeight="1" x14ac:dyDescent="0.25">
      <c r="A42" s="698"/>
      <c r="B42" s="187" t="s">
        <v>152</v>
      </c>
      <c r="C42" s="697" t="s">
        <v>7</v>
      </c>
      <c r="D42" s="108">
        <v>260</v>
      </c>
      <c r="E42" s="257" t="s">
        <v>42</v>
      </c>
      <c r="F42" s="848" t="s">
        <v>115</v>
      </c>
      <c r="G42" s="254" t="s">
        <v>176</v>
      </c>
      <c r="H42" s="850"/>
      <c r="I42" s="848" t="s">
        <v>116</v>
      </c>
    </row>
    <row r="43" spans="1:9" ht="43.5" customHeight="1" x14ac:dyDescent="0.25">
      <c r="A43" s="698"/>
      <c r="B43" s="187" t="s">
        <v>153</v>
      </c>
      <c r="C43" s="697"/>
      <c r="D43" s="108">
        <v>390</v>
      </c>
      <c r="E43" s="257" t="s">
        <v>42</v>
      </c>
      <c r="F43" s="848"/>
      <c r="G43" s="254" t="s">
        <v>176</v>
      </c>
      <c r="H43" s="850"/>
      <c r="I43" s="848"/>
    </row>
    <row r="44" spans="1:9" ht="57.2" customHeight="1" x14ac:dyDescent="0.25">
      <c r="A44" s="698"/>
      <c r="B44" s="187" t="s">
        <v>154</v>
      </c>
      <c r="C44" s="697"/>
      <c r="D44" s="108">
        <v>490</v>
      </c>
      <c r="E44" s="257" t="s">
        <v>42</v>
      </c>
      <c r="F44" s="848"/>
      <c r="G44" s="254" t="s">
        <v>176</v>
      </c>
      <c r="H44" s="850"/>
      <c r="I44" s="848"/>
    </row>
    <row r="45" spans="1:9" ht="90" customHeight="1" x14ac:dyDescent="0.25">
      <c r="A45" s="188" t="s">
        <v>133</v>
      </c>
      <c r="B45" s="188" t="s">
        <v>113</v>
      </c>
      <c r="C45" s="189" t="s">
        <v>4</v>
      </c>
      <c r="D45" s="160" t="s">
        <v>114</v>
      </c>
      <c r="E45" s="258" t="s">
        <v>110</v>
      </c>
      <c r="F45" s="254" t="s">
        <v>299</v>
      </c>
      <c r="G45" s="254" t="s">
        <v>176</v>
      </c>
      <c r="H45" s="259"/>
      <c r="I45" s="254" t="s">
        <v>292</v>
      </c>
    </row>
    <row r="46" spans="1:9" x14ac:dyDescent="0.25">
      <c r="A46" s="193"/>
      <c r="B46" s="193"/>
      <c r="C46" s="73"/>
      <c r="D46" s="104"/>
      <c r="E46" s="248"/>
      <c r="F46" s="184"/>
      <c r="G46" s="73"/>
      <c r="H46" s="247"/>
      <c r="I46" s="73"/>
    </row>
    <row r="47" spans="1:9" x14ac:dyDescent="0.25">
      <c r="A47" s="91"/>
    </row>
    <row r="48" spans="1:9" x14ac:dyDescent="0.25">
      <c r="A48" s="250" t="s">
        <v>150</v>
      </c>
      <c r="B48" s="193"/>
      <c r="C48" s="73"/>
      <c r="D48" s="104"/>
      <c r="E48" s="151"/>
      <c r="F48" s="83"/>
      <c r="G48" s="73"/>
      <c r="H48" s="247"/>
    </row>
    <row r="49" spans="1:9" ht="31.5" x14ac:dyDescent="0.25">
      <c r="A49" s="27" t="s">
        <v>149</v>
      </c>
      <c r="B49" s="26" t="s">
        <v>3</v>
      </c>
      <c r="C49" s="26" t="s">
        <v>2</v>
      </c>
      <c r="D49" s="26" t="s">
        <v>120</v>
      </c>
      <c r="E49" s="26" t="s">
        <v>61</v>
      </c>
      <c r="F49" s="27" t="s">
        <v>107</v>
      </c>
      <c r="G49" s="26" t="s">
        <v>169</v>
      </c>
      <c r="H49" s="27" t="s">
        <v>108</v>
      </c>
      <c r="I49" s="27" t="s">
        <v>104</v>
      </c>
    </row>
    <row r="50" spans="1:9" ht="50.1" customHeight="1" x14ac:dyDescent="0.25">
      <c r="A50" s="187" t="s">
        <v>77</v>
      </c>
      <c r="B50" s="187" t="s">
        <v>150</v>
      </c>
      <c r="C50" s="186" t="s">
        <v>4</v>
      </c>
      <c r="D50" s="108">
        <v>15.5</v>
      </c>
      <c r="E50" s="852" t="s">
        <v>109</v>
      </c>
      <c r="F50" s="848" t="s">
        <v>287</v>
      </c>
      <c r="G50" s="252" t="s">
        <v>170</v>
      </c>
      <c r="H50" s="849"/>
      <c r="I50" s="253" t="s">
        <v>178</v>
      </c>
    </row>
    <row r="51" spans="1:9" ht="50.1" customHeight="1" x14ac:dyDescent="0.25">
      <c r="A51" s="187" t="s">
        <v>148</v>
      </c>
      <c r="B51" s="187" t="s">
        <v>150</v>
      </c>
      <c r="C51" s="186" t="s">
        <v>4</v>
      </c>
      <c r="D51" s="108">
        <v>15.5</v>
      </c>
      <c r="E51" s="852"/>
      <c r="F51" s="848"/>
      <c r="G51" s="252" t="s">
        <v>170</v>
      </c>
      <c r="H51" s="849"/>
      <c r="I51" s="253"/>
    </row>
    <row r="52" spans="1:9" ht="50.1" customHeight="1" x14ac:dyDescent="0.25">
      <c r="A52" s="187" t="s">
        <v>147</v>
      </c>
      <c r="B52" s="187" t="s">
        <v>150</v>
      </c>
      <c r="C52" s="186" t="s">
        <v>4</v>
      </c>
      <c r="D52" s="108">
        <v>15.5</v>
      </c>
      <c r="E52" s="852"/>
      <c r="F52" s="848"/>
      <c r="G52" s="252" t="s">
        <v>170</v>
      </c>
      <c r="H52" s="849"/>
      <c r="I52" s="855" t="s">
        <v>701</v>
      </c>
    </row>
    <row r="53" spans="1:9" ht="50.1" customHeight="1" x14ac:dyDescent="0.25">
      <c r="A53" s="187" t="s">
        <v>226</v>
      </c>
      <c r="B53" s="187" t="s">
        <v>150</v>
      </c>
      <c r="C53" s="186" t="s">
        <v>4</v>
      </c>
      <c r="D53" s="108">
        <v>15.5</v>
      </c>
      <c r="E53" s="852"/>
      <c r="F53" s="848"/>
      <c r="G53" s="252" t="s">
        <v>170</v>
      </c>
      <c r="H53" s="849"/>
      <c r="I53" s="855"/>
    </row>
    <row r="54" spans="1:9" ht="50.1" customHeight="1" x14ac:dyDescent="0.25">
      <c r="A54" s="187" t="s">
        <v>197</v>
      </c>
      <c r="B54" s="187" t="s">
        <v>150</v>
      </c>
      <c r="C54" s="186" t="s">
        <v>4</v>
      </c>
      <c r="D54" s="108">
        <v>15.5</v>
      </c>
      <c r="E54" s="852"/>
      <c r="F54" s="848"/>
      <c r="G54" s="252" t="s">
        <v>170</v>
      </c>
      <c r="H54" s="849"/>
      <c r="I54" s="855"/>
    </row>
    <row r="55" spans="1:9" x14ac:dyDescent="0.25">
      <c r="A55" s="193"/>
      <c r="B55" s="193"/>
      <c r="C55" s="73"/>
      <c r="D55" s="104"/>
      <c r="E55" s="151"/>
      <c r="F55" s="83"/>
      <c r="G55" s="73"/>
      <c r="H55" s="249"/>
      <c r="I55" s="218"/>
    </row>
    <row r="56" spans="1:9" x14ac:dyDescent="0.25">
      <c r="A56" s="91"/>
    </row>
    <row r="57" spans="1:9" x14ac:dyDescent="0.25">
      <c r="A57" s="250" t="s">
        <v>171</v>
      </c>
      <c r="B57" s="193"/>
      <c r="C57" s="73"/>
      <c r="D57" s="104"/>
      <c r="E57" s="151"/>
      <c r="F57" s="83"/>
      <c r="G57" s="73"/>
      <c r="H57" s="247"/>
    </row>
    <row r="58" spans="1:9" ht="31.5" x14ac:dyDescent="0.25">
      <c r="A58" s="27" t="s">
        <v>149</v>
      </c>
      <c r="B58" s="26" t="s">
        <v>3</v>
      </c>
      <c r="C58" s="26" t="s">
        <v>2</v>
      </c>
      <c r="D58" s="26" t="s">
        <v>177</v>
      </c>
      <c r="E58" s="26" t="s">
        <v>61</v>
      </c>
      <c r="F58" s="27" t="s">
        <v>107</v>
      </c>
      <c r="G58" s="26" t="s">
        <v>169</v>
      </c>
      <c r="H58" s="260" t="s">
        <v>108</v>
      </c>
      <c r="I58" s="27" t="s">
        <v>104</v>
      </c>
    </row>
    <row r="59" spans="1:9" ht="37.5" customHeight="1" x14ac:dyDescent="0.25">
      <c r="A59" s="187" t="s">
        <v>77</v>
      </c>
      <c r="B59" s="187" t="s">
        <v>155</v>
      </c>
      <c r="C59" s="186" t="s">
        <v>141</v>
      </c>
      <c r="D59" s="108">
        <v>720</v>
      </c>
      <c r="E59" s="257" t="s">
        <v>42</v>
      </c>
      <c r="F59" s="254" t="s">
        <v>157</v>
      </c>
      <c r="G59" s="252" t="s">
        <v>170</v>
      </c>
      <c r="H59" s="262"/>
      <c r="I59" s="254"/>
    </row>
    <row r="60" spans="1:9" ht="25.5" x14ac:dyDescent="0.25">
      <c r="A60" s="187" t="s">
        <v>125</v>
      </c>
      <c r="B60" s="187" t="s">
        <v>155</v>
      </c>
      <c r="C60" s="186" t="s">
        <v>141</v>
      </c>
      <c r="D60" s="108">
        <v>260</v>
      </c>
      <c r="E60" s="251" t="s">
        <v>131</v>
      </c>
      <c r="F60" s="252" t="s">
        <v>143</v>
      </c>
      <c r="G60" s="252" t="s">
        <v>170</v>
      </c>
      <c r="H60" s="261"/>
      <c r="I60" s="252" t="s">
        <v>158</v>
      </c>
    </row>
    <row r="61" spans="1:9" ht="21.2" customHeight="1" x14ac:dyDescent="0.25"/>
    <row r="62" spans="1:9" x14ac:dyDescent="0.25">
      <c r="A62" s="91"/>
    </row>
    <row r="63" spans="1:9" x14ac:dyDescent="0.25">
      <c r="A63" s="91"/>
    </row>
  </sheetData>
  <customSheetViews>
    <customSheetView guid="{92E7094C-F9A1-40AB-B1A4-0E43350D3B17}" fitToPage="1" topLeftCell="A37">
      <selection activeCell="B73" sqref="B73"/>
      <pageMargins left="0.23622047244094491" right="0.23622047244094491" top="0" bottom="0" header="0.31496062992125984" footer="0.31496062992125984"/>
      <pageSetup paperSize="9" scale="31" orientation="landscape" r:id="rId1"/>
    </customSheetView>
    <customSheetView guid="{41434B7E-BB70-4CEF-BEAD-8097026A60FB}" fitToPage="1" topLeftCell="A22">
      <selection activeCell="E37" sqref="E37"/>
      <pageMargins left="0.23622047244094491" right="0.23622047244094491" top="0" bottom="0" header="0.31496062992125984" footer="0.31496062992125984"/>
      <pageSetup paperSize="9" scale="31" orientation="landscape" r:id="rId2"/>
    </customSheetView>
    <customSheetView guid="{AC395333-7814-4FBA-9301-653C031E5060}" fitToPage="1" topLeftCell="A13">
      <selection activeCell="E37" sqref="E37"/>
      <pageMargins left="0.23622047244094491" right="0.23622047244094491" top="0" bottom="0" header="0.31496062992125984" footer="0.31496062992125984"/>
      <pageSetup paperSize="9" scale="31" orientation="landscape" r:id="rId3"/>
    </customSheetView>
  </customSheetViews>
  <mergeCells count="32">
    <mergeCell ref="A8:I8"/>
    <mergeCell ref="I52:I54"/>
    <mergeCell ref="I19:I20"/>
    <mergeCell ref="G19:G20"/>
    <mergeCell ref="F19:F20"/>
    <mergeCell ref="E19:E20"/>
    <mergeCell ref="F24:F29"/>
    <mergeCell ref="A9:I9"/>
    <mergeCell ref="I42:I44"/>
    <mergeCell ref="I27:I29"/>
    <mergeCell ref="B12:F12"/>
    <mergeCell ref="C42:C44"/>
    <mergeCell ref="G21:G23"/>
    <mergeCell ref="H21:H23"/>
    <mergeCell ref="I21:I23"/>
    <mergeCell ref="B21:B23"/>
    <mergeCell ref="F50:F54"/>
    <mergeCell ref="H50:H54"/>
    <mergeCell ref="A19:A20"/>
    <mergeCell ref="H42:H44"/>
    <mergeCell ref="B19:B20"/>
    <mergeCell ref="D19:D20"/>
    <mergeCell ref="C19:C20"/>
    <mergeCell ref="E50:E54"/>
    <mergeCell ref="E21:E23"/>
    <mergeCell ref="F21:F23"/>
    <mergeCell ref="H34:H41"/>
    <mergeCell ref="A41:A44"/>
    <mergeCell ref="H24:H29"/>
    <mergeCell ref="F42:F44"/>
    <mergeCell ref="H19:H20"/>
    <mergeCell ref="A21:A23"/>
  </mergeCells>
  <hyperlinks>
    <hyperlink ref="I50" r:id="rId4"/>
    <hyperlink ref="I24" r:id="rId5"/>
    <hyperlink ref="H19" r:id="rId6"/>
    <hyperlink ref="H21" r:id="rId7"/>
    <hyperlink ref="I21" r:id="rId8"/>
    <hyperlink ref="I16" r:id="rId9"/>
  </hyperlinks>
  <pageMargins left="0.23622047244094491" right="0.23622047244094491" top="0" bottom="0" header="0.31496062992125984" footer="0.31496062992125984"/>
  <pageSetup paperSize="9" scale="31" orientation="landscape" r:id="rId10"/>
  <drawing r:id="rId1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/>
  </sheetPr>
  <dimension ref="A1:L31"/>
  <sheetViews>
    <sheetView topLeftCell="C1" workbookViewId="0">
      <selection activeCell="I12" sqref="I12"/>
    </sheetView>
  </sheetViews>
  <sheetFormatPr defaultColWidth="9.140625" defaultRowHeight="15.75" x14ac:dyDescent="0.25"/>
  <cols>
    <col min="1" max="1" width="31.42578125" style="87" customWidth="1"/>
    <col min="2" max="2" width="26" style="87" customWidth="1"/>
    <col min="3" max="3" width="16.5703125" style="87" customWidth="1"/>
    <col min="4" max="5" width="14.42578125" style="87" customWidth="1"/>
    <col min="6" max="6" width="21.7109375" style="90" customWidth="1"/>
    <col min="7" max="7" width="24.85546875" style="87" customWidth="1"/>
    <col min="8" max="8" width="37.28515625" style="87" customWidth="1"/>
    <col min="9" max="9" width="43.85546875" style="87" bestFit="1" customWidth="1"/>
    <col min="10" max="10" width="15.140625" style="87" bestFit="1" customWidth="1"/>
    <col min="11" max="11" width="11.42578125" style="87" bestFit="1" customWidth="1"/>
    <col min="12" max="12" width="11.5703125" style="87" bestFit="1" customWidth="1"/>
    <col min="13" max="16384" width="9.140625" style="87"/>
  </cols>
  <sheetData>
    <row r="1" spans="1:12" x14ac:dyDescent="0.25">
      <c r="B1" s="88"/>
      <c r="C1" s="88"/>
      <c r="D1" s="88"/>
      <c r="E1" s="88"/>
      <c r="F1" s="68"/>
      <c r="G1" s="88"/>
      <c r="H1" s="88"/>
      <c r="I1" s="88"/>
    </row>
    <row r="2" spans="1:12" x14ac:dyDescent="0.25">
      <c r="B2" s="88"/>
      <c r="C2" s="88"/>
      <c r="D2" s="89" t="s">
        <v>1</v>
      </c>
      <c r="H2" s="52"/>
    </row>
    <row r="3" spans="1:12" ht="12.2" customHeight="1" x14ac:dyDescent="0.25">
      <c r="A3" s="91"/>
      <c r="B3" s="92"/>
      <c r="C3" s="91"/>
      <c r="D3" s="86"/>
      <c r="E3" s="86"/>
      <c r="F3" s="193"/>
      <c r="G3" s="86"/>
      <c r="H3" s="93"/>
      <c r="I3" s="91"/>
    </row>
    <row r="4" spans="1:12" ht="12.2" customHeight="1" x14ac:dyDescent="0.25">
      <c r="A4" s="91"/>
      <c r="B4" s="92"/>
      <c r="C4" s="91"/>
      <c r="D4" s="86"/>
      <c r="E4" s="86"/>
      <c r="F4" s="314"/>
      <c r="G4" s="86"/>
      <c r="H4" s="93"/>
      <c r="I4" s="91"/>
    </row>
    <row r="5" spans="1:12" ht="16.350000000000001" customHeight="1" x14ac:dyDescent="0.25">
      <c r="A5" s="712" t="s">
        <v>522</v>
      </c>
      <c r="B5" s="712"/>
      <c r="C5" s="712"/>
      <c r="D5" s="712"/>
      <c r="E5" s="712"/>
      <c r="F5" s="712"/>
      <c r="G5" s="712"/>
      <c r="H5" s="712"/>
      <c r="I5" s="712"/>
    </row>
    <row r="6" spans="1:12" ht="16.350000000000001" customHeight="1" x14ac:dyDescent="0.25">
      <c r="A6" s="712" t="s">
        <v>393</v>
      </c>
      <c r="B6" s="712"/>
      <c r="C6" s="712"/>
      <c r="D6" s="712"/>
      <c r="E6" s="712"/>
      <c r="F6" s="712"/>
      <c r="G6" s="712"/>
      <c r="H6" s="712"/>
      <c r="I6" s="712"/>
    </row>
    <row r="7" spans="1:12" ht="12.95" customHeight="1" x14ac:dyDescent="0.25">
      <c r="A7" s="797" t="s">
        <v>9</v>
      </c>
      <c r="B7" s="797"/>
      <c r="C7" s="797"/>
      <c r="D7" s="797"/>
      <c r="E7" s="797"/>
      <c r="F7" s="797"/>
      <c r="G7" s="797"/>
      <c r="H7" s="797"/>
      <c r="I7" s="797"/>
    </row>
    <row r="8" spans="1:12" ht="12.2" customHeight="1" x14ac:dyDescent="0.25">
      <c r="A8" s="91"/>
      <c r="B8" s="91"/>
      <c r="C8" s="83"/>
      <c r="D8" s="91"/>
      <c r="E8" s="91"/>
      <c r="F8" s="94"/>
      <c r="G8" s="94"/>
      <c r="H8" s="93"/>
      <c r="I8" s="59"/>
    </row>
    <row r="9" spans="1:12" ht="13.7" customHeight="1" x14ac:dyDescent="0.25">
      <c r="A9" s="95"/>
      <c r="B9" s="91"/>
      <c r="C9" s="91"/>
      <c r="D9" s="91"/>
      <c r="E9" s="91"/>
      <c r="F9" s="191"/>
      <c r="G9" s="91"/>
      <c r="H9" s="93"/>
      <c r="I9" s="60"/>
    </row>
    <row r="10" spans="1:12" x14ac:dyDescent="0.25">
      <c r="A10" s="95"/>
      <c r="B10" s="91"/>
      <c r="C10" s="86"/>
      <c r="D10" s="91"/>
      <c r="E10" s="91"/>
      <c r="F10" s="191"/>
      <c r="G10" s="91"/>
      <c r="H10" s="93"/>
      <c r="I10" s="24"/>
    </row>
    <row r="11" spans="1:12" x14ac:dyDescent="0.25">
      <c r="A11" s="95"/>
      <c r="B11" s="91"/>
      <c r="C11" s="86"/>
      <c r="D11" s="91"/>
      <c r="E11" s="91"/>
      <c r="F11" s="191"/>
      <c r="G11" s="91"/>
      <c r="H11" s="93"/>
      <c r="I11" s="24" t="s">
        <v>703</v>
      </c>
    </row>
    <row r="12" spans="1:12" x14ac:dyDescent="0.25">
      <c r="A12" s="95"/>
      <c r="B12" s="91"/>
      <c r="C12" s="86"/>
      <c r="D12" s="91"/>
      <c r="E12" s="91"/>
      <c r="F12" s="191"/>
      <c r="G12" s="91"/>
      <c r="H12" s="93"/>
      <c r="I12" s="24" t="s">
        <v>704</v>
      </c>
    </row>
    <row r="13" spans="1:12" x14ac:dyDescent="0.25">
      <c r="A13" s="95"/>
      <c r="B13" s="91"/>
      <c r="C13" s="86"/>
      <c r="D13" s="91"/>
      <c r="E13" s="91"/>
      <c r="F13" s="191"/>
      <c r="G13" s="91"/>
      <c r="H13" s="93"/>
      <c r="I13" s="867" t="s">
        <v>705</v>
      </c>
    </row>
    <row r="14" spans="1:12" ht="13.15" customHeight="1" x14ac:dyDescent="0.25">
      <c r="A14" s="40"/>
      <c r="B14" s="86"/>
      <c r="C14" s="86"/>
      <c r="D14" s="86"/>
      <c r="E14" s="86"/>
      <c r="F14" s="193"/>
      <c r="G14" s="86"/>
      <c r="H14" s="86"/>
      <c r="I14" s="66"/>
    </row>
    <row r="15" spans="1:12" s="36" customFormat="1" ht="47.25" x14ac:dyDescent="0.2">
      <c r="A15" s="26" t="s">
        <v>238</v>
      </c>
      <c r="B15" s="26" t="s">
        <v>3</v>
      </c>
      <c r="C15" s="26" t="s">
        <v>2</v>
      </c>
      <c r="D15" s="26" t="s">
        <v>10</v>
      </c>
      <c r="E15" s="26" t="s">
        <v>50</v>
      </c>
      <c r="F15" s="26" t="s">
        <v>250</v>
      </c>
      <c r="G15" s="27" t="s">
        <v>11</v>
      </c>
      <c r="H15" s="27" t="s">
        <v>72</v>
      </c>
      <c r="I15" s="27" t="s">
        <v>252</v>
      </c>
      <c r="J15" s="97"/>
      <c r="K15" s="97"/>
      <c r="L15" s="98"/>
    </row>
    <row r="16" spans="1:12" s="36" customFormat="1" x14ac:dyDescent="0.2">
      <c r="A16" s="372"/>
      <c r="B16" s="179"/>
      <c r="C16" s="372"/>
      <c r="D16" s="372"/>
      <c r="E16" s="372"/>
      <c r="F16" s="372"/>
      <c r="G16" s="371"/>
      <c r="H16" s="405"/>
      <c r="I16" s="371"/>
      <c r="J16" s="97"/>
      <c r="K16" s="97"/>
      <c r="L16" s="98"/>
    </row>
    <row r="17" spans="1:12" s="36" customFormat="1" ht="31.5" customHeight="1" x14ac:dyDescent="0.2">
      <c r="A17" s="720" t="s">
        <v>79</v>
      </c>
      <c r="B17" s="857" t="s">
        <v>532</v>
      </c>
      <c r="C17" s="465" t="s">
        <v>415</v>
      </c>
      <c r="D17" s="465" t="s">
        <v>416</v>
      </c>
      <c r="E17" s="494">
        <v>9.5</v>
      </c>
      <c r="F17" s="410">
        <f>E17*400</f>
        <v>3800</v>
      </c>
      <c r="G17" s="411" t="s">
        <v>417</v>
      </c>
      <c r="H17" s="859" t="s">
        <v>525</v>
      </c>
      <c r="I17" s="406"/>
      <c r="J17" s="331"/>
      <c r="K17" s="97"/>
      <c r="L17" s="98"/>
    </row>
    <row r="18" spans="1:12" ht="27" customHeight="1" x14ac:dyDescent="0.25">
      <c r="A18" s="721"/>
      <c r="B18" s="858"/>
      <c r="C18" s="465" t="s">
        <v>4</v>
      </c>
      <c r="D18" s="465" t="s">
        <v>83</v>
      </c>
      <c r="E18" s="494">
        <v>11</v>
      </c>
      <c r="F18" s="410">
        <f>E18*200</f>
        <v>2200</v>
      </c>
      <c r="G18" s="465" t="s">
        <v>256</v>
      </c>
      <c r="H18" s="860"/>
      <c r="I18" s="698"/>
      <c r="J18" s="331"/>
      <c r="K18" s="215"/>
      <c r="L18" s="98"/>
    </row>
    <row r="19" spans="1:12" ht="29.25" customHeight="1" x14ac:dyDescent="0.25">
      <c r="A19" s="721"/>
      <c r="B19" s="216" t="s">
        <v>240</v>
      </c>
      <c r="C19" s="186" t="s">
        <v>4</v>
      </c>
      <c r="D19" s="186" t="s">
        <v>83</v>
      </c>
      <c r="E19" s="409">
        <v>2.6</v>
      </c>
      <c r="F19" s="407">
        <f>E19*200</f>
        <v>520</v>
      </c>
      <c r="G19" s="186" t="s">
        <v>256</v>
      </c>
      <c r="H19" s="217" t="s">
        <v>134</v>
      </c>
      <c r="I19" s="698"/>
      <c r="J19" s="331"/>
      <c r="K19" s="215"/>
      <c r="L19" s="98"/>
    </row>
    <row r="20" spans="1:12" ht="32.25" customHeight="1" x14ac:dyDescent="0.25">
      <c r="A20" s="722"/>
      <c r="B20" s="467" t="s">
        <v>523</v>
      </c>
      <c r="C20" s="465" t="s">
        <v>4</v>
      </c>
      <c r="D20" s="465" t="s">
        <v>83</v>
      </c>
      <c r="E20" s="494">
        <v>7.75</v>
      </c>
      <c r="F20" s="410">
        <f>E20*200</f>
        <v>1550</v>
      </c>
      <c r="G20" s="465" t="s">
        <v>73</v>
      </c>
      <c r="H20" s="465" t="s">
        <v>524</v>
      </c>
      <c r="I20" s="698"/>
      <c r="J20" s="331"/>
    </row>
    <row r="21" spans="1:12" ht="33.75" customHeight="1" x14ac:dyDescent="0.25">
      <c r="A21" s="698" t="s">
        <v>159</v>
      </c>
      <c r="B21" s="187" t="s">
        <v>526</v>
      </c>
      <c r="C21" s="186" t="s">
        <v>4</v>
      </c>
      <c r="D21" s="186" t="s">
        <v>83</v>
      </c>
      <c r="E21" s="409">
        <v>9.5</v>
      </c>
      <c r="F21" s="407">
        <f>E21*200</f>
        <v>1900</v>
      </c>
      <c r="G21" s="186" t="s">
        <v>256</v>
      </c>
      <c r="H21" s="185" t="s">
        <v>530</v>
      </c>
      <c r="I21" s="856" t="s">
        <v>254</v>
      </c>
      <c r="J21" s="331"/>
    </row>
    <row r="22" spans="1:12" ht="35.25" customHeight="1" x14ac:dyDescent="0.25">
      <c r="A22" s="698"/>
      <c r="B22" s="187" t="s">
        <v>528</v>
      </c>
      <c r="C22" s="186" t="s">
        <v>4</v>
      </c>
      <c r="D22" s="186" t="s">
        <v>83</v>
      </c>
      <c r="E22" s="409">
        <v>7.75</v>
      </c>
      <c r="F22" s="407">
        <f>E22*200</f>
        <v>1550</v>
      </c>
      <c r="G22" s="186" t="s">
        <v>73</v>
      </c>
      <c r="H22" s="185" t="s">
        <v>527</v>
      </c>
      <c r="I22" s="698"/>
      <c r="J22" s="331"/>
    </row>
    <row r="23" spans="1:12" ht="19.5" customHeight="1" x14ac:dyDescent="0.25">
      <c r="A23" s="187" t="s">
        <v>224</v>
      </c>
      <c r="B23" s="187" t="s">
        <v>241</v>
      </c>
      <c r="C23" s="186" t="s">
        <v>4</v>
      </c>
      <c r="D23" s="186" t="s">
        <v>84</v>
      </c>
      <c r="E23" s="409">
        <v>7.75</v>
      </c>
      <c r="F23" s="407">
        <f>E23*100</f>
        <v>775</v>
      </c>
      <c r="G23" s="186" t="s">
        <v>73</v>
      </c>
      <c r="H23" s="185" t="s">
        <v>225</v>
      </c>
      <c r="I23" s="30" t="s">
        <v>253</v>
      </c>
      <c r="J23" s="331"/>
    </row>
    <row r="24" spans="1:12" ht="37.5" customHeight="1" x14ac:dyDescent="0.25">
      <c r="A24" s="698" t="s">
        <v>251</v>
      </c>
      <c r="B24" s="464" t="s">
        <v>526</v>
      </c>
      <c r="C24" s="186" t="s">
        <v>4</v>
      </c>
      <c r="D24" s="186" t="s">
        <v>83</v>
      </c>
      <c r="E24" s="409">
        <v>11</v>
      </c>
      <c r="F24" s="408">
        <f>E24*200</f>
        <v>2200</v>
      </c>
      <c r="G24" s="186" t="s">
        <v>256</v>
      </c>
      <c r="H24" s="466" t="s">
        <v>531</v>
      </c>
      <c r="I24" s="697" t="s">
        <v>253</v>
      </c>
      <c r="J24" s="331"/>
    </row>
    <row r="25" spans="1:12" ht="45.75" customHeight="1" x14ac:dyDescent="0.25">
      <c r="A25" s="698"/>
      <c r="B25" s="187" t="s">
        <v>528</v>
      </c>
      <c r="C25" s="186" t="s">
        <v>4</v>
      </c>
      <c r="D25" s="186" t="s">
        <v>83</v>
      </c>
      <c r="E25" s="409">
        <v>7.75</v>
      </c>
      <c r="F25" s="408">
        <f>E25*200</f>
        <v>1550</v>
      </c>
      <c r="G25" s="186" t="s">
        <v>73</v>
      </c>
      <c r="H25" s="468" t="s">
        <v>529</v>
      </c>
      <c r="I25" s="697"/>
      <c r="J25" s="331"/>
    </row>
    <row r="26" spans="1:12" s="36" customFormat="1" ht="13.7" customHeight="1" x14ac:dyDescent="0.2">
      <c r="A26" s="43" t="s">
        <v>138</v>
      </c>
      <c r="B26" s="43"/>
      <c r="C26" s="43"/>
      <c r="D26" s="43"/>
      <c r="E26" s="101"/>
      <c r="F26" s="101"/>
      <c r="G26" s="101"/>
      <c r="H26" s="101"/>
      <c r="I26" s="83"/>
      <c r="J26" s="97"/>
      <c r="K26" s="97"/>
      <c r="L26" s="98"/>
    </row>
    <row r="27" spans="1:12" ht="15" customHeight="1" x14ac:dyDescent="0.25">
      <c r="A27" s="43"/>
      <c r="B27" s="102"/>
      <c r="C27" s="102"/>
      <c r="D27" s="102"/>
      <c r="E27" s="102"/>
      <c r="F27" s="193"/>
      <c r="G27" s="91"/>
      <c r="H27" s="102"/>
      <c r="I27" s="83"/>
      <c r="J27" s="103"/>
    </row>
    <row r="28" spans="1:12" x14ac:dyDescent="0.25">
      <c r="A28" s="75"/>
      <c r="B28" s="193"/>
      <c r="C28" s="193"/>
      <c r="D28" s="73"/>
      <c r="E28" s="104"/>
      <c r="F28" s="105"/>
      <c r="G28" s="73"/>
      <c r="H28" s="91"/>
      <c r="I28" s="83"/>
      <c r="J28" s="103"/>
    </row>
    <row r="29" spans="1:12" x14ac:dyDescent="0.25">
      <c r="A29" s="75"/>
      <c r="B29" s="711"/>
      <c r="C29" s="711"/>
      <c r="D29" s="711"/>
      <c r="E29" s="711"/>
      <c r="F29" s="711"/>
      <c r="G29" s="711"/>
      <c r="H29" s="711"/>
      <c r="I29" s="91"/>
    </row>
    <row r="30" spans="1:12" x14ac:dyDescent="0.25">
      <c r="A30" s="91"/>
      <c r="B30" s="102"/>
      <c r="C30" s="102"/>
      <c r="D30" s="102"/>
      <c r="E30" s="102"/>
      <c r="F30" s="193"/>
      <c r="G30" s="102"/>
      <c r="H30" s="102"/>
      <c r="I30" s="91"/>
    </row>
    <row r="31" spans="1:12" x14ac:dyDescent="0.25">
      <c r="C31" s="106"/>
      <c r="D31" s="106"/>
      <c r="E31" s="106"/>
      <c r="F31" s="107"/>
    </row>
  </sheetData>
  <customSheetViews>
    <customSheetView guid="{92E7094C-F9A1-40AB-B1A4-0E43350D3B17}">
      <selection activeCell="J12" sqref="J12"/>
      <pageMargins left="0.7" right="0.7" top="0.75" bottom="0.75" header="0.3" footer="0.3"/>
      <pageSetup paperSize="9" orientation="portrait" r:id="rId1"/>
    </customSheetView>
    <customSheetView guid="{41434B7E-BB70-4CEF-BEAD-8097026A60FB}">
      <selection activeCell="A32" sqref="A32"/>
      <pageMargins left="0.7" right="0.7" top="0.75" bottom="0.75" header="0.3" footer="0.3"/>
      <pageSetup paperSize="9" orientation="portrait" r:id="rId2"/>
    </customSheetView>
    <customSheetView guid="{AC395333-7814-4FBA-9301-653C031E5060}">
      <selection activeCell="E10" sqref="E10"/>
      <pageMargins left="0.7" right="0.7" top="0.75" bottom="0.75" header="0.3" footer="0.3"/>
      <pageSetup paperSize="9" orientation="portrait" r:id="rId3"/>
    </customSheetView>
  </customSheetViews>
  <mergeCells count="12">
    <mergeCell ref="B29:H29"/>
    <mergeCell ref="I18:I20"/>
    <mergeCell ref="A21:A22"/>
    <mergeCell ref="I21:I22"/>
    <mergeCell ref="A5:I5"/>
    <mergeCell ref="A7:I7"/>
    <mergeCell ref="A24:A25"/>
    <mergeCell ref="I24:I25"/>
    <mergeCell ref="A6:I6"/>
    <mergeCell ref="A17:A20"/>
    <mergeCell ref="B17:B18"/>
    <mergeCell ref="H17:H18"/>
  </mergeCells>
  <hyperlinks>
    <hyperlink ref="H19" r:id="rId4"/>
    <hyperlink ref="I21" r:id="rId5"/>
    <hyperlink ref="I13" r:id="rId6"/>
  </hyperlinks>
  <pageMargins left="0.7" right="0.7" top="0.75" bottom="0.75" header="0.3" footer="0.3"/>
  <pageSetup paperSize="9" orientation="portrait" r:id="rId7"/>
  <drawing r:id="rId8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/>
  </sheetPr>
  <dimension ref="A1:I48"/>
  <sheetViews>
    <sheetView topLeftCell="C1" workbookViewId="0">
      <selection activeCell="H11" sqref="H11"/>
    </sheetView>
  </sheetViews>
  <sheetFormatPr defaultColWidth="9.140625" defaultRowHeight="15.75" x14ac:dyDescent="0.25"/>
  <cols>
    <col min="1" max="1" width="21.85546875" style="90" customWidth="1"/>
    <col min="2" max="2" width="40.28515625" style="87" customWidth="1"/>
    <col min="3" max="3" width="28.5703125" style="90" customWidth="1"/>
    <col min="4" max="4" width="24.140625" style="90" customWidth="1"/>
    <col min="5" max="5" width="18.85546875" style="90" customWidth="1"/>
    <col min="6" max="6" width="22.7109375" style="90" customWidth="1"/>
    <col min="7" max="7" width="21.85546875" style="87" customWidth="1"/>
    <col min="8" max="8" width="49.85546875" style="146" customWidth="1"/>
    <col min="9" max="9" width="42.7109375" style="87" customWidth="1"/>
    <col min="10" max="16384" width="9.140625" style="87"/>
  </cols>
  <sheetData>
    <row r="1" spans="1:9" x14ac:dyDescent="0.25">
      <c r="A1" s="144"/>
      <c r="B1" s="145"/>
    </row>
    <row r="2" spans="1:9" x14ac:dyDescent="0.25">
      <c r="B2" s="88"/>
      <c r="C2" s="68"/>
      <c r="D2" s="68"/>
      <c r="E2" s="68"/>
      <c r="F2" s="68"/>
      <c r="G2" s="88"/>
      <c r="H2" s="147"/>
      <c r="I2" s="88"/>
    </row>
    <row r="3" spans="1:9" ht="19.5" customHeight="1" x14ac:dyDescent="0.25">
      <c r="B3" s="88"/>
      <c r="C3" s="68"/>
      <c r="D3" s="68"/>
      <c r="E3" s="68"/>
      <c r="F3" s="68"/>
      <c r="G3" s="88"/>
      <c r="H3" s="147"/>
      <c r="I3" s="88"/>
    </row>
    <row r="4" spans="1:9" x14ac:dyDescent="0.25">
      <c r="B4" s="88"/>
      <c r="C4" s="68"/>
      <c r="D4" s="68"/>
      <c r="E4" s="68"/>
      <c r="F4" s="68"/>
      <c r="G4" s="88"/>
      <c r="H4" s="147"/>
      <c r="I4" s="88"/>
    </row>
    <row r="5" spans="1:9" ht="18.75" x14ac:dyDescent="0.25">
      <c r="A5" s="714" t="s">
        <v>375</v>
      </c>
      <c r="B5" s="714"/>
      <c r="C5" s="714"/>
      <c r="D5" s="714"/>
      <c r="E5" s="714"/>
      <c r="F5" s="714"/>
      <c r="G5" s="714"/>
      <c r="H5" s="714"/>
      <c r="I5" s="219"/>
    </row>
    <row r="6" spans="1:9" x14ac:dyDescent="0.25">
      <c r="A6" s="715" t="s">
        <v>9</v>
      </c>
      <c r="B6" s="715"/>
      <c r="C6" s="715"/>
      <c r="D6" s="715"/>
      <c r="E6" s="715"/>
      <c r="F6" s="715"/>
      <c r="G6" s="715"/>
      <c r="H6" s="715"/>
      <c r="I6" s="91"/>
    </row>
    <row r="7" spans="1:9" x14ac:dyDescent="0.25">
      <c r="A7" s="715"/>
      <c r="B7" s="715"/>
      <c r="C7" s="715"/>
      <c r="D7" s="715"/>
      <c r="E7" s="715"/>
      <c r="F7" s="715"/>
      <c r="G7" s="715"/>
      <c r="H7" s="715"/>
      <c r="I7" s="91"/>
    </row>
    <row r="8" spans="1:9" ht="12.2" customHeight="1" x14ac:dyDescent="0.25">
      <c r="A8" s="715"/>
      <c r="B8" s="715"/>
      <c r="C8" s="715"/>
      <c r="D8" s="715"/>
      <c r="E8" s="715"/>
      <c r="F8" s="715"/>
      <c r="G8" s="715"/>
      <c r="H8" s="715"/>
      <c r="I8" s="191"/>
    </row>
    <row r="9" spans="1:9" ht="12.2" customHeight="1" x14ac:dyDescent="0.25">
      <c r="A9" s="41"/>
      <c r="B9" s="191"/>
      <c r="C9" s="191"/>
      <c r="D9" s="191"/>
      <c r="E9" s="191"/>
      <c r="F9" s="191"/>
      <c r="G9" s="191"/>
      <c r="H9" s="24"/>
    </row>
    <row r="10" spans="1:9" x14ac:dyDescent="0.25">
      <c r="A10" s="41"/>
      <c r="B10" s="716"/>
      <c r="C10" s="716"/>
      <c r="D10" s="716"/>
      <c r="E10" s="716"/>
      <c r="F10" s="716"/>
      <c r="G10" s="716"/>
      <c r="H10" s="24" t="s">
        <v>703</v>
      </c>
    </row>
    <row r="11" spans="1:9" x14ac:dyDescent="0.25">
      <c r="A11" s="191"/>
      <c r="B11" s="193"/>
      <c r="C11" s="193"/>
      <c r="D11" s="193"/>
      <c r="E11" s="193"/>
      <c r="F11" s="193"/>
      <c r="G11" s="193"/>
      <c r="H11" s="24" t="s">
        <v>704</v>
      </c>
    </row>
    <row r="12" spans="1:9" x14ac:dyDescent="0.25">
      <c r="A12" s="191"/>
      <c r="B12" s="193"/>
      <c r="C12" s="193"/>
      <c r="D12" s="193"/>
      <c r="E12" s="193"/>
      <c r="F12" s="193"/>
      <c r="G12" s="193"/>
      <c r="H12" s="867" t="s">
        <v>705</v>
      </c>
    </row>
    <row r="13" spans="1:9" x14ac:dyDescent="0.25">
      <c r="A13" s="191"/>
      <c r="B13" s="148"/>
      <c r="C13" s="149"/>
      <c r="D13" s="149"/>
      <c r="E13" s="149"/>
      <c r="F13" s="149"/>
      <c r="G13" s="148"/>
      <c r="H13" s="65"/>
    </row>
    <row r="14" spans="1:9" ht="47.25" x14ac:dyDescent="0.25">
      <c r="A14" s="26" t="s">
        <v>238</v>
      </c>
      <c r="B14" s="26" t="s">
        <v>0</v>
      </c>
      <c r="C14" s="26" t="s">
        <v>3</v>
      </c>
      <c r="D14" s="26" t="s">
        <v>365</v>
      </c>
      <c r="E14" s="26" t="s">
        <v>13</v>
      </c>
      <c r="F14" s="26" t="s">
        <v>82</v>
      </c>
      <c r="G14" s="26" t="s">
        <v>12</v>
      </c>
      <c r="H14" s="27" t="s">
        <v>362</v>
      </c>
    </row>
    <row r="15" spans="1:9" ht="47.25" x14ac:dyDescent="0.25">
      <c r="A15" s="698" t="s">
        <v>184</v>
      </c>
      <c r="B15" s="187" t="s">
        <v>30</v>
      </c>
      <c r="C15" s="188" t="s">
        <v>182</v>
      </c>
      <c r="D15" s="28" t="s">
        <v>183</v>
      </c>
      <c r="E15" s="214">
        <v>2.0499999999999998</v>
      </c>
      <c r="F15" s="214">
        <f>E15*250</f>
        <v>512.5</v>
      </c>
      <c r="G15" s="186" t="s">
        <v>92</v>
      </c>
      <c r="H15" s="186" t="s">
        <v>316</v>
      </c>
    </row>
    <row r="16" spans="1:9" x14ac:dyDescent="0.25">
      <c r="A16" s="698"/>
      <c r="B16" s="187" t="s">
        <v>25</v>
      </c>
      <c r="C16" s="495" t="s">
        <v>394</v>
      </c>
      <c r="D16" s="28" t="s">
        <v>183</v>
      </c>
      <c r="E16" s="214">
        <v>1.8</v>
      </c>
      <c r="F16" s="214">
        <f>E16*250</f>
        <v>450</v>
      </c>
      <c r="G16" s="186" t="s">
        <v>92</v>
      </c>
      <c r="H16" s="332" t="s">
        <v>263</v>
      </c>
    </row>
    <row r="17" spans="1:8" ht="51.75" customHeight="1" x14ac:dyDescent="0.25">
      <c r="A17" s="698"/>
      <c r="B17" s="187" t="s">
        <v>30</v>
      </c>
      <c r="C17" s="188" t="s">
        <v>189</v>
      </c>
      <c r="D17" s="28" t="s">
        <v>183</v>
      </c>
      <c r="E17" s="214">
        <v>2.5</v>
      </c>
      <c r="F17" s="214">
        <f>E17*250</f>
        <v>625</v>
      </c>
      <c r="G17" s="186" t="s">
        <v>92</v>
      </c>
      <c r="H17" s="186" t="s">
        <v>562</v>
      </c>
    </row>
    <row r="18" spans="1:8" ht="31.5" x14ac:dyDescent="0.25">
      <c r="A18" s="698"/>
      <c r="B18" s="187" t="s">
        <v>267</v>
      </c>
      <c r="C18" s="188" t="s">
        <v>266</v>
      </c>
      <c r="D18" s="28" t="s">
        <v>269</v>
      </c>
      <c r="E18" s="214">
        <v>5.85</v>
      </c>
      <c r="F18" s="214">
        <f>E18*100</f>
        <v>585</v>
      </c>
      <c r="G18" s="186" t="s">
        <v>92</v>
      </c>
      <c r="H18" s="186" t="s">
        <v>268</v>
      </c>
    </row>
    <row r="19" spans="1:8" ht="12.2" customHeight="1" x14ac:dyDescent="0.25">
      <c r="A19" s="26"/>
      <c r="B19" s="26"/>
      <c r="C19" s="26"/>
      <c r="D19" s="224"/>
      <c r="E19" s="232"/>
      <c r="F19" s="232"/>
      <c r="G19" s="225"/>
      <c r="H19" s="225"/>
    </row>
    <row r="20" spans="1:8" x14ac:dyDescent="0.25">
      <c r="A20" s="698" t="s">
        <v>197</v>
      </c>
      <c r="B20" s="216" t="s">
        <v>195</v>
      </c>
      <c r="C20" s="216"/>
      <c r="D20" s="221" t="s">
        <v>160</v>
      </c>
      <c r="E20" s="233"/>
      <c r="F20" s="214">
        <v>230</v>
      </c>
      <c r="G20" s="192" t="s">
        <v>98</v>
      </c>
      <c r="H20" s="863" t="s">
        <v>132</v>
      </c>
    </row>
    <row r="21" spans="1:8" x14ac:dyDescent="0.25">
      <c r="A21" s="698"/>
      <c r="B21" s="222" t="s">
        <v>326</v>
      </c>
      <c r="C21" s="698" t="s">
        <v>200</v>
      </c>
      <c r="D21" s="864" t="s">
        <v>160</v>
      </c>
      <c r="E21" s="865">
        <v>200</v>
      </c>
      <c r="F21" s="866">
        <f>E21</f>
        <v>200</v>
      </c>
      <c r="G21" s="863" t="s">
        <v>227</v>
      </c>
      <c r="H21" s="863"/>
    </row>
    <row r="22" spans="1:8" ht="31.5" x14ac:dyDescent="0.25">
      <c r="A22" s="698"/>
      <c r="B22" s="222" t="s">
        <v>201</v>
      </c>
      <c r="C22" s="698"/>
      <c r="D22" s="864"/>
      <c r="E22" s="865"/>
      <c r="F22" s="866"/>
      <c r="G22" s="863"/>
      <c r="H22" s="863"/>
    </row>
    <row r="23" spans="1:8" x14ac:dyDescent="0.25">
      <c r="A23" s="698"/>
      <c r="B23" s="222" t="s">
        <v>202</v>
      </c>
      <c r="C23" s="698"/>
      <c r="D23" s="864"/>
      <c r="E23" s="865"/>
      <c r="F23" s="866"/>
      <c r="G23" s="863"/>
      <c r="H23" s="863"/>
    </row>
    <row r="24" spans="1:8" ht="21.75" customHeight="1" x14ac:dyDescent="0.25">
      <c r="A24" s="187" t="s">
        <v>226</v>
      </c>
      <c r="B24" s="216" t="s">
        <v>195</v>
      </c>
      <c r="C24" s="216"/>
      <c r="D24" s="221" t="s">
        <v>160</v>
      </c>
      <c r="E24" s="233"/>
      <c r="F24" s="214">
        <v>315</v>
      </c>
      <c r="G24" s="192" t="s">
        <v>98</v>
      </c>
      <c r="H24" s="863"/>
    </row>
    <row r="25" spans="1:8" x14ac:dyDescent="0.25">
      <c r="A25" s="187" t="s">
        <v>196</v>
      </c>
      <c r="B25" s="216" t="s">
        <v>195</v>
      </c>
      <c r="C25" s="216"/>
      <c r="D25" s="221" t="s">
        <v>160</v>
      </c>
      <c r="E25" s="233"/>
      <c r="F25" s="214">
        <v>490</v>
      </c>
      <c r="G25" s="192" t="s">
        <v>98</v>
      </c>
      <c r="H25" s="863"/>
    </row>
    <row r="26" spans="1:8" ht="13.5" customHeight="1" x14ac:dyDescent="0.25">
      <c r="A26" s="26"/>
      <c r="B26" s="26"/>
      <c r="C26" s="26"/>
      <c r="D26" s="224"/>
      <c r="E26" s="232"/>
      <c r="F26" s="232"/>
      <c r="G26" s="225"/>
      <c r="H26" s="225"/>
    </row>
    <row r="27" spans="1:8" ht="36" customHeight="1" x14ac:dyDescent="0.25">
      <c r="A27" s="698" t="s">
        <v>77</v>
      </c>
      <c r="B27" s="187" t="s">
        <v>447</v>
      </c>
      <c r="C27" s="187" t="s">
        <v>446</v>
      </c>
      <c r="D27" s="186" t="s">
        <v>97</v>
      </c>
      <c r="E27" s="228"/>
      <c r="F27" s="214">
        <v>145</v>
      </c>
      <c r="G27" s="192" t="s">
        <v>98</v>
      </c>
      <c r="H27" s="697" t="s">
        <v>198</v>
      </c>
    </row>
    <row r="28" spans="1:8" x14ac:dyDescent="0.25">
      <c r="A28" s="698"/>
      <c r="B28" s="432" t="s">
        <v>444</v>
      </c>
      <c r="C28" s="31" t="s">
        <v>17</v>
      </c>
      <c r="D28" s="186" t="s">
        <v>97</v>
      </c>
      <c r="E28" s="228"/>
      <c r="F28" s="214">
        <v>55</v>
      </c>
      <c r="G28" s="192" t="s">
        <v>98</v>
      </c>
      <c r="H28" s="697"/>
    </row>
    <row r="29" spans="1:8" ht="31.5" x14ac:dyDescent="0.25">
      <c r="A29" s="698"/>
      <c r="B29" s="432" t="s">
        <v>445</v>
      </c>
      <c r="C29" s="187" t="s">
        <v>17</v>
      </c>
      <c r="D29" s="186" t="s">
        <v>97</v>
      </c>
      <c r="E29" s="228"/>
      <c r="F29" s="214">
        <v>47</v>
      </c>
      <c r="G29" s="192" t="s">
        <v>98</v>
      </c>
      <c r="H29" s="697"/>
    </row>
    <row r="30" spans="1:8" x14ac:dyDescent="0.25">
      <c r="A30" s="698"/>
      <c r="B30" s="698" t="s">
        <v>443</v>
      </c>
      <c r="C30" s="187" t="s">
        <v>5</v>
      </c>
      <c r="D30" s="186" t="s">
        <v>97</v>
      </c>
      <c r="E30" s="228"/>
      <c r="F30" s="214">
        <v>78</v>
      </c>
      <c r="G30" s="192" t="s">
        <v>98</v>
      </c>
      <c r="H30" s="697"/>
    </row>
    <row r="31" spans="1:8" x14ac:dyDescent="0.25">
      <c r="A31" s="698"/>
      <c r="B31" s="698"/>
      <c r="C31" s="31" t="s">
        <v>16</v>
      </c>
      <c r="D31" s="186" t="s">
        <v>97</v>
      </c>
      <c r="E31" s="234"/>
      <c r="F31" s="214">
        <v>94</v>
      </c>
      <c r="G31" s="192" t="s">
        <v>98</v>
      </c>
      <c r="H31" s="697"/>
    </row>
    <row r="32" spans="1:8" ht="31.5" x14ac:dyDescent="0.25">
      <c r="A32" s="698"/>
      <c r="B32" s="187" t="s">
        <v>442</v>
      </c>
      <c r="C32" s="187" t="s">
        <v>319</v>
      </c>
      <c r="D32" s="186" t="s">
        <v>160</v>
      </c>
      <c r="E32" s="235"/>
      <c r="F32" s="214">
        <v>470</v>
      </c>
      <c r="G32" s="192" t="s">
        <v>98</v>
      </c>
      <c r="H32" s="697"/>
    </row>
    <row r="33" spans="1:9" ht="31.5" x14ac:dyDescent="0.25">
      <c r="A33" s="698"/>
      <c r="B33" s="187" t="s">
        <v>39</v>
      </c>
      <c r="C33" s="187" t="s">
        <v>319</v>
      </c>
      <c r="D33" s="186" t="s">
        <v>160</v>
      </c>
      <c r="E33" s="235"/>
      <c r="F33" s="214">
        <v>150</v>
      </c>
      <c r="G33" s="192" t="s">
        <v>98</v>
      </c>
      <c r="H33" s="697"/>
    </row>
    <row r="34" spans="1:9" ht="12.95" customHeight="1" x14ac:dyDescent="0.25">
      <c r="A34" s="26"/>
      <c r="B34" s="26"/>
      <c r="C34" s="26"/>
      <c r="D34" s="26"/>
      <c r="E34" s="236"/>
      <c r="F34" s="237"/>
      <c r="G34" s="226"/>
      <c r="H34" s="227"/>
    </row>
    <row r="35" spans="1:9" ht="66" customHeight="1" x14ac:dyDescent="0.25">
      <c r="A35" s="698" t="s">
        <v>80</v>
      </c>
      <c r="B35" s="216" t="s">
        <v>14</v>
      </c>
      <c r="C35" s="187" t="s">
        <v>126</v>
      </c>
      <c r="D35" s="28" t="s">
        <v>249</v>
      </c>
      <c r="E35" s="238">
        <v>2.6</v>
      </c>
      <c r="F35" s="214">
        <f>E35*100</f>
        <v>260</v>
      </c>
      <c r="G35" s="186" t="s">
        <v>124</v>
      </c>
      <c r="H35" s="223" t="s">
        <v>317</v>
      </c>
    </row>
    <row r="36" spans="1:9" ht="32.65" customHeight="1" x14ac:dyDescent="0.25">
      <c r="A36" s="698"/>
      <c r="B36" s="805" t="s">
        <v>322</v>
      </c>
      <c r="C36" s="216"/>
      <c r="D36" s="221" t="s">
        <v>321</v>
      </c>
      <c r="E36" s="233"/>
      <c r="F36" s="214" t="s">
        <v>336</v>
      </c>
      <c r="G36" s="192" t="s">
        <v>323</v>
      </c>
      <c r="H36" s="697" t="s">
        <v>286</v>
      </c>
    </row>
    <row r="37" spans="1:9" x14ac:dyDescent="0.25">
      <c r="A37" s="698"/>
      <c r="B37" s="805"/>
      <c r="C37" s="216"/>
      <c r="D37" s="221" t="s">
        <v>320</v>
      </c>
      <c r="E37" s="233"/>
      <c r="F37" s="214" t="s">
        <v>336</v>
      </c>
      <c r="G37" s="192" t="s">
        <v>324</v>
      </c>
      <c r="H37" s="697"/>
    </row>
    <row r="38" spans="1:9" ht="47.25" x14ac:dyDescent="0.25">
      <c r="A38" s="698"/>
      <c r="B38" s="216" t="s">
        <v>318</v>
      </c>
      <c r="C38" s="216"/>
      <c r="D38" s="221" t="s">
        <v>7</v>
      </c>
      <c r="E38" s="233"/>
      <c r="F38" s="214">
        <v>460</v>
      </c>
      <c r="G38" s="192" t="s">
        <v>117</v>
      </c>
      <c r="H38" s="186" t="s">
        <v>144</v>
      </c>
    </row>
    <row r="39" spans="1:9" ht="12.95" customHeight="1" x14ac:dyDescent="0.25">
      <c r="A39" s="630"/>
      <c r="B39" s="630"/>
      <c r="C39" s="630"/>
      <c r="D39" s="630"/>
      <c r="E39" s="236"/>
      <c r="F39" s="237"/>
      <c r="G39" s="226"/>
      <c r="H39" s="225"/>
    </row>
    <row r="40" spans="1:9" ht="31.5" x14ac:dyDescent="0.25">
      <c r="A40" s="628" t="s">
        <v>400</v>
      </c>
      <c r="B40" s="629" t="s">
        <v>665</v>
      </c>
      <c r="C40" s="628" t="s">
        <v>319</v>
      </c>
      <c r="D40" s="627" t="s">
        <v>160</v>
      </c>
      <c r="E40" s="233"/>
      <c r="F40" s="631">
        <v>75</v>
      </c>
      <c r="G40" s="192" t="s">
        <v>98</v>
      </c>
      <c r="H40" s="627" t="s">
        <v>132</v>
      </c>
    </row>
    <row r="41" spans="1:9" ht="12.95" customHeight="1" x14ac:dyDescent="0.25">
      <c r="A41" s="26"/>
      <c r="B41" s="26"/>
      <c r="C41" s="26"/>
      <c r="D41" s="26"/>
      <c r="E41" s="236"/>
      <c r="F41" s="237"/>
      <c r="G41" s="226"/>
      <c r="H41" s="225"/>
    </row>
    <row r="42" spans="1:9" x14ac:dyDescent="0.25">
      <c r="A42" s="798" t="s">
        <v>163</v>
      </c>
      <c r="B42" s="805" t="s">
        <v>25</v>
      </c>
      <c r="C42" s="698" t="s">
        <v>162</v>
      </c>
      <c r="D42" s="28" t="s">
        <v>364</v>
      </c>
      <c r="E42" s="238">
        <v>250</v>
      </c>
      <c r="F42" s="214">
        <f>E42</f>
        <v>250</v>
      </c>
      <c r="G42" s="192" t="s">
        <v>161</v>
      </c>
      <c r="H42" s="697" t="s">
        <v>132</v>
      </c>
    </row>
    <row r="43" spans="1:9" x14ac:dyDescent="0.25">
      <c r="A43" s="798"/>
      <c r="B43" s="805"/>
      <c r="C43" s="698"/>
      <c r="D43" s="28" t="s">
        <v>363</v>
      </c>
      <c r="E43" s="238">
        <v>430</v>
      </c>
      <c r="F43" s="214">
        <f>E43</f>
        <v>430</v>
      </c>
      <c r="G43" s="192" t="s">
        <v>117</v>
      </c>
      <c r="H43" s="697"/>
    </row>
    <row r="44" spans="1:9" x14ac:dyDescent="0.25">
      <c r="A44" s="26"/>
      <c r="B44" s="26"/>
      <c r="C44" s="26"/>
      <c r="D44" s="26"/>
      <c r="E44" s="236"/>
      <c r="F44" s="237"/>
      <c r="G44" s="226"/>
      <c r="H44" s="225"/>
      <c r="I44" s="218"/>
    </row>
    <row r="45" spans="1:9" ht="31.5" x14ac:dyDescent="0.25">
      <c r="A45" s="698" t="s">
        <v>314</v>
      </c>
      <c r="B45" s="188" t="s">
        <v>366</v>
      </c>
      <c r="C45" s="187" t="s">
        <v>367</v>
      </c>
      <c r="D45" s="186" t="s">
        <v>372</v>
      </c>
      <c r="E45" s="239"/>
      <c r="F45" s="240">
        <v>650</v>
      </c>
      <c r="G45" s="229" t="s">
        <v>355</v>
      </c>
      <c r="H45" s="185" t="s">
        <v>253</v>
      </c>
    </row>
    <row r="46" spans="1:9" ht="27" customHeight="1" x14ac:dyDescent="0.25">
      <c r="A46" s="698"/>
      <c r="B46" s="798" t="s">
        <v>366</v>
      </c>
      <c r="C46" s="187" t="s">
        <v>368</v>
      </c>
      <c r="D46" s="186" t="s">
        <v>372</v>
      </c>
      <c r="E46" s="239"/>
      <c r="F46" s="240">
        <v>600</v>
      </c>
      <c r="G46" s="229" t="s">
        <v>355</v>
      </c>
      <c r="H46" s="861" t="s">
        <v>253</v>
      </c>
    </row>
    <row r="47" spans="1:9" ht="27" customHeight="1" x14ac:dyDescent="0.25">
      <c r="A47" s="698"/>
      <c r="B47" s="798"/>
      <c r="C47" s="187" t="s">
        <v>369</v>
      </c>
      <c r="D47" s="186" t="s">
        <v>372</v>
      </c>
      <c r="E47" s="239"/>
      <c r="F47" s="240">
        <v>400</v>
      </c>
      <c r="G47" s="229" t="s">
        <v>355</v>
      </c>
      <c r="H47" s="862"/>
    </row>
    <row r="48" spans="1:9" ht="31.5" x14ac:dyDescent="0.25">
      <c r="A48" s="698"/>
      <c r="B48" s="188" t="s">
        <v>370</v>
      </c>
      <c r="C48" s="187" t="s">
        <v>376</v>
      </c>
      <c r="D48" s="186" t="s">
        <v>372</v>
      </c>
      <c r="E48" s="239"/>
      <c r="F48" s="230">
        <v>1500</v>
      </c>
      <c r="G48" s="229" t="s">
        <v>355</v>
      </c>
      <c r="H48" s="186" t="s">
        <v>371</v>
      </c>
    </row>
  </sheetData>
  <customSheetViews>
    <customSheetView guid="{92E7094C-F9A1-40AB-B1A4-0E43350D3B17}">
      <selection activeCell="I9" sqref="I9"/>
      <pageMargins left="0.7" right="0.7" top="0.75" bottom="0.75" header="0.3" footer="0.3"/>
      <pageSetup paperSize="9" orientation="portrait" r:id="rId1"/>
    </customSheetView>
    <customSheetView guid="{41434B7E-BB70-4CEF-BEAD-8097026A60FB}" topLeftCell="A13">
      <selection activeCell="B33" sqref="B33"/>
      <pageMargins left="0.7" right="0.7" top="0.75" bottom="0.75" header="0.3" footer="0.3"/>
    </customSheetView>
    <customSheetView guid="{AC395333-7814-4FBA-9301-653C031E5060}">
      <selection activeCell="B33" sqref="B33"/>
      <pageMargins left="0.7" right="0.7" top="0.75" bottom="0.75" header="0.3" footer="0.3"/>
    </customSheetView>
  </customSheetViews>
  <mergeCells count="26">
    <mergeCell ref="A5:H5"/>
    <mergeCell ref="A6:H6"/>
    <mergeCell ref="A7:H7"/>
    <mergeCell ref="A8:H8"/>
    <mergeCell ref="B10:G10"/>
    <mergeCell ref="A15:A18"/>
    <mergeCell ref="A20:A23"/>
    <mergeCell ref="H20:H25"/>
    <mergeCell ref="C21:C23"/>
    <mergeCell ref="D21:D23"/>
    <mergeCell ref="E21:E23"/>
    <mergeCell ref="F21:F23"/>
    <mergeCell ref="G21:G23"/>
    <mergeCell ref="B46:B47"/>
    <mergeCell ref="H46:H47"/>
    <mergeCell ref="A45:A48"/>
    <mergeCell ref="H42:H43"/>
    <mergeCell ref="B30:B31"/>
    <mergeCell ref="A42:A43"/>
    <mergeCell ref="B42:B43"/>
    <mergeCell ref="C42:C43"/>
    <mergeCell ref="A35:A38"/>
    <mergeCell ref="B36:B37"/>
    <mergeCell ref="H36:H37"/>
    <mergeCell ref="A27:A33"/>
    <mergeCell ref="H27:H33"/>
  </mergeCells>
  <hyperlinks>
    <hyperlink ref="H16" r:id="rId2"/>
    <hyperlink ref="H12" r:id="rId3"/>
  </hyperlinks>
  <pageMargins left="0.7" right="0.7" top="0.75" bottom="0.75" header="0.3" footer="0.3"/>
  <pageSetup paperSize="9" orientation="portrait" r:id="rId4"/>
  <drawing r:id="rId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3:I45"/>
  <sheetViews>
    <sheetView zoomScaleNormal="100" workbookViewId="0">
      <selection activeCell="F4" sqref="F4"/>
    </sheetView>
  </sheetViews>
  <sheetFormatPr defaultColWidth="9.140625" defaultRowHeight="15.75" x14ac:dyDescent="0.25"/>
  <cols>
    <col min="1" max="1" width="21.140625" style="52" customWidth="1"/>
    <col min="2" max="3" width="22.85546875" style="52" customWidth="1"/>
    <col min="4" max="4" width="25" style="52" customWidth="1"/>
    <col min="5" max="6" width="22.85546875" style="52" customWidth="1"/>
    <col min="7" max="7" width="30.140625" style="52" customWidth="1"/>
    <col min="8" max="8" width="20.140625" style="52" customWidth="1"/>
    <col min="9" max="9" width="17.28515625" style="52" customWidth="1"/>
    <col min="10" max="16384" width="9.140625" style="52"/>
  </cols>
  <sheetData>
    <row r="3" spans="1:9" ht="17.45" customHeight="1" x14ac:dyDescent="0.3">
      <c r="A3" s="818" t="s">
        <v>540</v>
      </c>
      <c r="B3" s="818"/>
      <c r="C3" s="818"/>
      <c r="D3" s="818"/>
      <c r="E3" s="818"/>
      <c r="F3" s="818"/>
      <c r="G3" s="163"/>
      <c r="H3" s="163"/>
    </row>
    <row r="4" spans="1:9" x14ac:dyDescent="0.25">
      <c r="A4" s="817" t="s">
        <v>255</v>
      </c>
      <c r="B4" s="817"/>
      <c r="C4" s="817"/>
      <c r="D4" s="817"/>
      <c r="E4" s="817"/>
      <c r="F4" s="444"/>
      <c r="G4" s="163"/>
      <c r="H4" s="163"/>
    </row>
    <row r="5" spans="1:9" x14ac:dyDescent="0.25">
      <c r="A5" s="164"/>
      <c r="B5" s="164"/>
      <c r="C5" s="164"/>
      <c r="D5" s="164"/>
      <c r="E5" s="164"/>
      <c r="F5" s="164"/>
      <c r="G5" s="165"/>
    </row>
    <row r="6" spans="1:9" ht="31.5" x14ac:dyDescent="0.25">
      <c r="A6" s="26" t="s">
        <v>75</v>
      </c>
      <c r="B6" s="26" t="s">
        <v>233</v>
      </c>
      <c r="C6" s="26" t="s">
        <v>517</v>
      </c>
      <c r="D6" s="555" t="s">
        <v>658</v>
      </c>
      <c r="E6" s="445" t="s">
        <v>550</v>
      </c>
      <c r="F6" s="478" t="s">
        <v>551</v>
      </c>
      <c r="G6" s="163"/>
      <c r="I6" s="166"/>
    </row>
    <row r="7" spans="1:9" s="166" customFormat="1" ht="20.45" customHeight="1" x14ac:dyDescent="0.25">
      <c r="A7" s="207">
        <v>0.05</v>
      </c>
      <c r="B7" s="606" t="s">
        <v>452</v>
      </c>
      <c r="C7" s="213">
        <v>5000</v>
      </c>
      <c r="D7" s="213">
        <v>5000</v>
      </c>
      <c r="E7" s="213">
        <v>2500</v>
      </c>
      <c r="F7" s="213">
        <v>2500</v>
      </c>
      <c r="G7" s="163"/>
      <c r="H7" s="167"/>
    </row>
    <row r="8" spans="1:9" s="166" customFormat="1" ht="20.45" customHeight="1" x14ac:dyDescent="0.25">
      <c r="A8" s="207">
        <v>0.08</v>
      </c>
      <c r="B8" s="607">
        <v>5100</v>
      </c>
      <c r="C8" s="213"/>
      <c r="D8" s="213"/>
      <c r="E8" s="213"/>
      <c r="F8" s="213"/>
      <c r="G8" s="496"/>
      <c r="H8" s="167"/>
    </row>
    <row r="9" spans="1:9" s="166" customFormat="1" ht="20.45" customHeight="1" x14ac:dyDescent="0.25">
      <c r="A9" s="207">
        <v>0.1</v>
      </c>
      <c r="B9" s="607">
        <v>6800</v>
      </c>
      <c r="C9" s="213">
        <v>10000</v>
      </c>
      <c r="D9" s="213">
        <v>10000</v>
      </c>
      <c r="E9" s="213">
        <v>5000</v>
      </c>
      <c r="F9" s="213">
        <v>5000</v>
      </c>
      <c r="G9" s="496"/>
      <c r="H9" s="167"/>
    </row>
    <row r="10" spans="1:9" s="166" customFormat="1" ht="20.45" customHeight="1" x14ac:dyDescent="0.25">
      <c r="A10" s="207">
        <v>0.12</v>
      </c>
      <c r="B10" s="607">
        <v>8500</v>
      </c>
      <c r="C10" s="213"/>
      <c r="D10" s="213"/>
      <c r="E10" s="213"/>
      <c r="F10" s="213"/>
      <c r="G10" s="496"/>
      <c r="H10" s="167"/>
    </row>
    <row r="11" spans="1:9" s="166" customFormat="1" ht="20.45" customHeight="1" x14ac:dyDescent="0.25">
      <c r="A11" s="207">
        <v>0.14000000000000001</v>
      </c>
      <c r="B11" s="607">
        <v>10200</v>
      </c>
      <c r="C11" s="213"/>
      <c r="D11" s="213"/>
      <c r="E11" s="213"/>
      <c r="F11" s="213"/>
      <c r="G11" s="496"/>
      <c r="H11" s="167"/>
    </row>
    <row r="12" spans="1:9" s="166" customFormat="1" ht="20.45" customHeight="1" x14ac:dyDescent="0.25">
      <c r="A12" s="207">
        <v>0.15</v>
      </c>
      <c r="B12" s="607">
        <v>13600</v>
      </c>
      <c r="C12" s="213">
        <v>15000</v>
      </c>
      <c r="D12" s="213">
        <v>15000</v>
      </c>
      <c r="E12" s="213">
        <v>10000</v>
      </c>
      <c r="F12" s="213">
        <v>10000</v>
      </c>
      <c r="G12" s="496"/>
      <c r="H12" s="167"/>
    </row>
    <row r="13" spans="1:9" s="166" customFormat="1" ht="20.45" customHeight="1" x14ac:dyDescent="0.25">
      <c r="A13" s="207">
        <v>0.16</v>
      </c>
      <c r="B13" s="607">
        <v>17000</v>
      </c>
      <c r="C13" s="213"/>
      <c r="D13" s="213"/>
      <c r="E13" s="213"/>
      <c r="F13" s="213"/>
      <c r="G13" s="496"/>
      <c r="H13" s="167"/>
    </row>
    <row r="14" spans="1:9" s="166" customFormat="1" ht="20.45" customHeight="1" x14ac:dyDescent="0.25">
      <c r="A14" s="207">
        <v>0.17</v>
      </c>
      <c r="B14" s="607">
        <v>20400</v>
      </c>
      <c r="C14" s="213"/>
      <c r="D14" s="213"/>
      <c r="E14" s="213"/>
      <c r="F14" s="213"/>
      <c r="G14" s="496"/>
      <c r="H14" s="167"/>
    </row>
    <row r="15" spans="1:9" s="166" customFormat="1" ht="20.45" customHeight="1" x14ac:dyDescent="0.25">
      <c r="A15" s="207">
        <v>0.18</v>
      </c>
      <c r="B15" s="607">
        <v>22780</v>
      </c>
      <c r="C15" s="213"/>
      <c r="D15" s="213"/>
      <c r="E15" s="213"/>
      <c r="F15" s="213"/>
      <c r="G15" s="496"/>
      <c r="H15" s="167"/>
    </row>
    <row r="16" spans="1:9" s="166" customFormat="1" ht="20.45" customHeight="1" x14ac:dyDescent="0.25">
      <c r="A16" s="207">
        <v>0.19</v>
      </c>
      <c r="B16" s="607">
        <v>28900</v>
      </c>
      <c r="C16" s="213"/>
      <c r="D16" s="213"/>
      <c r="E16" s="213"/>
      <c r="F16" s="213"/>
      <c r="G16" s="496"/>
      <c r="H16" s="167"/>
    </row>
    <row r="17" spans="1:8" s="166" customFormat="1" ht="20.45" customHeight="1" x14ac:dyDescent="0.25">
      <c r="A17" s="207">
        <v>0.2</v>
      </c>
      <c r="B17" s="606"/>
      <c r="C17" s="213">
        <v>20000</v>
      </c>
      <c r="D17" s="213">
        <v>20000</v>
      </c>
      <c r="E17" s="213">
        <v>15000</v>
      </c>
      <c r="F17" s="213">
        <v>15000</v>
      </c>
      <c r="G17" s="496"/>
      <c r="H17" s="167"/>
    </row>
    <row r="18" spans="1:8" s="166" customFormat="1" x14ac:dyDescent="0.2">
      <c r="A18" s="604" t="s">
        <v>659</v>
      </c>
      <c r="B18" s="448" t="s">
        <v>491</v>
      </c>
      <c r="C18" s="329"/>
      <c r="D18" s="329"/>
      <c r="E18" s="329"/>
      <c r="F18" s="329"/>
      <c r="G18" s="167"/>
    </row>
    <row r="19" spans="1:8" s="166" customFormat="1" x14ac:dyDescent="0.2">
      <c r="A19" s="605"/>
      <c r="B19" s="448"/>
      <c r="C19" s="329"/>
      <c r="D19" s="329"/>
      <c r="E19" s="329"/>
      <c r="F19" s="329"/>
      <c r="G19" s="167"/>
    </row>
    <row r="20" spans="1:8" s="166" customFormat="1" x14ac:dyDescent="0.2">
      <c r="A20" s="604" t="s">
        <v>521</v>
      </c>
      <c r="B20" s="448" t="s">
        <v>520</v>
      </c>
      <c r="C20" s="329"/>
      <c r="D20" s="329"/>
      <c r="E20" s="329"/>
      <c r="F20" s="329"/>
      <c r="G20" s="167"/>
    </row>
    <row r="21" spans="1:8" s="166" customFormat="1" x14ac:dyDescent="0.2">
      <c r="A21" s="328"/>
      <c r="B21" s="448"/>
      <c r="C21" s="329"/>
      <c r="D21" s="329"/>
      <c r="E21" s="329"/>
      <c r="F21" s="329"/>
      <c r="G21" s="167"/>
    </row>
    <row r="22" spans="1:8" s="166" customFormat="1" x14ac:dyDescent="0.2">
      <c r="A22" s="168" t="s">
        <v>516</v>
      </c>
      <c r="B22" s="328"/>
      <c r="C22" s="329"/>
      <c r="D22" s="329"/>
      <c r="E22" s="329"/>
      <c r="F22" s="329"/>
      <c r="G22" s="167"/>
    </row>
    <row r="23" spans="1:8" ht="105.75" customHeight="1" x14ac:dyDescent="0.25">
      <c r="A23" s="445" t="s">
        <v>75</v>
      </c>
      <c r="B23" s="445" t="s">
        <v>386</v>
      </c>
      <c r="C23" s="445" t="s">
        <v>387</v>
      </c>
      <c r="D23" s="443" t="s">
        <v>94</v>
      </c>
      <c r="E23" s="445" t="s">
        <v>76</v>
      </c>
      <c r="F23" s="445" t="s">
        <v>184</v>
      </c>
      <c r="G23" s="447" t="s">
        <v>519</v>
      </c>
      <c r="H23" s="445" t="s">
        <v>492</v>
      </c>
    </row>
    <row r="24" spans="1:8" s="166" customFormat="1" ht="20.45" customHeight="1" x14ac:dyDescent="0.2">
      <c r="A24" s="207">
        <v>0.05</v>
      </c>
      <c r="B24" s="213">
        <v>1500</v>
      </c>
      <c r="C24" s="213">
        <v>1500</v>
      </c>
      <c r="D24" s="213">
        <v>1500</v>
      </c>
      <c r="E24" s="213">
        <v>800</v>
      </c>
      <c r="F24" s="213">
        <v>700</v>
      </c>
      <c r="G24" s="213">
        <v>2500</v>
      </c>
      <c r="H24" s="213">
        <v>390</v>
      </c>
    </row>
    <row r="25" spans="1:8" s="166" customFormat="1" ht="20.45" customHeight="1" x14ac:dyDescent="0.2">
      <c r="A25" s="207">
        <v>0.08</v>
      </c>
      <c r="B25" s="213"/>
      <c r="C25" s="213"/>
      <c r="D25" s="213"/>
      <c r="E25" s="213"/>
      <c r="F25" s="213">
        <v>1050</v>
      </c>
      <c r="G25" s="213"/>
      <c r="H25" s="213">
        <v>650</v>
      </c>
    </row>
    <row r="26" spans="1:8" s="166" customFormat="1" ht="20.45" customHeight="1" x14ac:dyDescent="0.2">
      <c r="A26" s="207">
        <v>0.1</v>
      </c>
      <c r="B26" s="213">
        <v>3000</v>
      </c>
      <c r="C26" s="213">
        <v>3000</v>
      </c>
      <c r="D26" s="213">
        <v>3000</v>
      </c>
      <c r="E26" s="213">
        <v>1700</v>
      </c>
      <c r="F26" s="213">
        <v>1450</v>
      </c>
      <c r="G26" s="213">
        <v>5000</v>
      </c>
      <c r="H26" s="213">
        <v>820</v>
      </c>
    </row>
    <row r="27" spans="1:8" s="166" customFormat="1" ht="20.45" customHeight="1" x14ac:dyDescent="0.2">
      <c r="A27" s="207">
        <v>0.12</v>
      </c>
      <c r="B27" s="213"/>
      <c r="C27" s="213"/>
      <c r="D27" s="213"/>
      <c r="E27" s="213"/>
      <c r="F27" s="213">
        <v>1800</v>
      </c>
      <c r="G27" s="213"/>
      <c r="H27" s="213">
        <v>980</v>
      </c>
    </row>
    <row r="28" spans="1:8" s="166" customFormat="1" ht="20.45" customHeight="1" x14ac:dyDescent="0.2">
      <c r="A28" s="207">
        <v>0.14000000000000001</v>
      </c>
      <c r="B28" s="213"/>
      <c r="C28" s="213"/>
      <c r="D28" s="213"/>
      <c r="E28" s="213"/>
      <c r="F28" s="213"/>
      <c r="G28" s="213"/>
      <c r="H28" s="213">
        <v>1300</v>
      </c>
    </row>
    <row r="29" spans="1:8" s="166" customFormat="1" ht="20.45" customHeight="1" x14ac:dyDescent="0.2">
      <c r="A29" s="207">
        <v>0.15</v>
      </c>
      <c r="B29" s="213">
        <v>5000</v>
      </c>
      <c r="C29" s="213">
        <v>5000</v>
      </c>
      <c r="D29" s="213">
        <v>5000</v>
      </c>
      <c r="E29" s="213">
        <v>4000</v>
      </c>
      <c r="F29" s="213">
        <v>2200</v>
      </c>
      <c r="G29" s="213">
        <v>10000</v>
      </c>
      <c r="H29" s="213">
        <v>1630</v>
      </c>
    </row>
    <row r="30" spans="1:8" s="166" customFormat="1" ht="20.45" customHeight="1" x14ac:dyDescent="0.2">
      <c r="A30" s="207">
        <v>0.16</v>
      </c>
      <c r="B30" s="213"/>
      <c r="C30" s="213"/>
      <c r="D30" s="213"/>
      <c r="E30" s="213"/>
      <c r="F30" s="213"/>
      <c r="G30" s="213"/>
      <c r="H30" s="213">
        <v>2120</v>
      </c>
    </row>
    <row r="31" spans="1:8" s="166" customFormat="1" ht="20.45" customHeight="1" x14ac:dyDescent="0.2">
      <c r="A31" s="207">
        <v>0.17</v>
      </c>
      <c r="B31" s="213"/>
      <c r="C31" s="213"/>
      <c r="D31" s="213"/>
      <c r="E31" s="213">
        <v>5500</v>
      </c>
      <c r="F31" s="213">
        <v>2400</v>
      </c>
      <c r="G31" s="213"/>
      <c r="H31" s="213">
        <v>2280</v>
      </c>
    </row>
    <row r="32" spans="1:8" s="166" customFormat="1" ht="20.45" customHeight="1" x14ac:dyDescent="0.2">
      <c r="A32" s="207">
        <v>0.18</v>
      </c>
      <c r="B32" s="213"/>
      <c r="C32" s="213"/>
      <c r="D32" s="213"/>
      <c r="E32" s="213"/>
      <c r="F32" s="213"/>
      <c r="G32" s="213"/>
      <c r="H32" s="213">
        <v>2440</v>
      </c>
    </row>
    <row r="33" spans="1:8" s="166" customFormat="1" ht="20.45" customHeight="1" x14ac:dyDescent="0.2">
      <c r="A33" s="207">
        <v>0.19</v>
      </c>
      <c r="B33" s="213"/>
      <c r="C33" s="213"/>
      <c r="D33" s="213"/>
      <c r="E33" s="213"/>
      <c r="F33" s="213"/>
      <c r="G33" s="213"/>
      <c r="H33" s="213">
        <v>2600</v>
      </c>
    </row>
    <row r="34" spans="1:8" s="166" customFormat="1" ht="20.45" customHeight="1" x14ac:dyDescent="0.2">
      <c r="A34" s="207">
        <v>0.2</v>
      </c>
      <c r="B34" s="213">
        <v>8000</v>
      </c>
      <c r="C34" s="213">
        <v>8000</v>
      </c>
      <c r="D34" s="213">
        <v>8000</v>
      </c>
      <c r="E34" s="213">
        <v>9000</v>
      </c>
      <c r="F34" s="213">
        <v>2900</v>
      </c>
      <c r="G34" s="213">
        <v>15000</v>
      </c>
      <c r="H34" s="213">
        <v>2770</v>
      </c>
    </row>
    <row r="35" spans="1:8" s="166" customFormat="1" x14ac:dyDescent="0.2">
      <c r="B35" s="169"/>
      <c r="C35" s="169"/>
      <c r="D35" s="169"/>
      <c r="E35" s="169"/>
      <c r="F35" s="169"/>
    </row>
    <row r="36" spans="1:8" s="171" customFormat="1" x14ac:dyDescent="0.25">
      <c r="A36" s="608" t="s">
        <v>288</v>
      </c>
      <c r="B36" s="39"/>
      <c r="C36" s="39"/>
      <c r="D36" s="39"/>
      <c r="E36" s="39"/>
      <c r="F36" s="39"/>
    </row>
    <row r="37" spans="1:8" s="171" customFormat="1" x14ac:dyDescent="0.25">
      <c r="A37" s="608" t="s">
        <v>289</v>
      </c>
      <c r="B37" s="39"/>
      <c r="C37" s="39"/>
      <c r="D37" s="39"/>
      <c r="E37" s="39"/>
      <c r="F37" s="39"/>
      <c r="G37" s="172"/>
      <c r="H37" s="172"/>
    </row>
    <row r="38" spans="1:8" x14ac:dyDescent="0.25">
      <c r="A38" s="93"/>
      <c r="B38" s="93"/>
      <c r="C38" s="93"/>
      <c r="D38" s="93"/>
      <c r="E38" s="93"/>
      <c r="F38" s="93"/>
      <c r="G38" s="173"/>
      <c r="H38" s="174"/>
    </row>
    <row r="39" spans="1:8" x14ac:dyDescent="0.25">
      <c r="A39" s="93"/>
      <c r="B39" s="93"/>
      <c r="C39" s="93"/>
      <c r="D39" s="93"/>
      <c r="E39" s="93"/>
      <c r="F39" s="93"/>
      <c r="G39" s="175"/>
      <c r="H39" s="176"/>
    </row>
    <row r="40" spans="1:8" ht="13.15" customHeight="1" x14ac:dyDescent="0.25">
      <c r="E40" s="177"/>
      <c r="F40" s="177"/>
      <c r="G40" s="175"/>
      <c r="H40" s="176"/>
    </row>
    <row r="41" spans="1:8" x14ac:dyDescent="0.25">
      <c r="G41" s="178"/>
      <c r="H41" s="178"/>
    </row>
    <row r="42" spans="1:8" x14ac:dyDescent="0.25">
      <c r="G42" s="178"/>
      <c r="H42" s="178"/>
    </row>
    <row r="43" spans="1:8" x14ac:dyDescent="0.25">
      <c r="G43" s="178"/>
      <c r="H43" s="178"/>
    </row>
    <row r="44" spans="1:8" x14ac:dyDescent="0.25">
      <c r="G44" s="178"/>
      <c r="H44" s="178"/>
    </row>
    <row r="45" spans="1:8" x14ac:dyDescent="0.25">
      <c r="G45" s="178"/>
      <c r="H45" s="178"/>
    </row>
  </sheetData>
  <customSheetViews>
    <customSheetView guid="{92E7094C-F9A1-40AB-B1A4-0E43350D3B17}" fitToPage="1">
      <selection activeCell="J7" sqref="J7"/>
      <pageMargins left="0.25" right="0.25" top="0.75" bottom="0.75" header="0.3" footer="0.3"/>
      <pageSetup paperSize="9" scale="62" orientation="landscape" r:id="rId1"/>
    </customSheetView>
    <customSheetView guid="{19E5CCDE-5F64-458C-9CD0-CD70F6B7AF1A}" fitToPage="1">
      <selection activeCell="R16" sqref="R16"/>
      <pageMargins left="0.70866141732283472" right="0.70866141732283472" top="0.74803149606299213" bottom="0.74803149606299213" header="0.31496062992125984" footer="0.31496062992125984"/>
      <pageSetup paperSize="9" scale="64" orientation="landscape" r:id="rId2"/>
    </customSheetView>
    <customSheetView guid="{4D7382E2-2B5D-4412-9D07-4BAE54792652}" fitToPage="1">
      <selection activeCell="M21" sqref="M21"/>
      <pageMargins left="0.70866141732283472" right="0.70866141732283472" top="0.74803149606299213" bottom="0.74803149606299213" header="0.31496062992125984" footer="0.31496062992125984"/>
      <pageSetup paperSize="9" scale="65" orientation="landscape" r:id="rId3"/>
    </customSheetView>
    <customSheetView guid="{F52D9721-2BE7-4E12-A823-A9258417611A}" fitToPage="1">
      <selection activeCell="G29" sqref="G29"/>
      <pageMargins left="0.70866141732283472" right="0.70866141732283472" top="0.74803149606299213" bottom="0.74803149606299213" header="0.31496062992125984" footer="0.31496062992125984"/>
      <pageSetup paperSize="9" scale="65" orientation="landscape" r:id="rId4"/>
    </customSheetView>
    <customSheetView guid="{884D4653-A273-4CD6-B167-E29375612833}" fitToPage="1" topLeftCell="A19">
      <selection activeCell="A14" sqref="A14:K14"/>
      <pageMargins left="0.70866141732283472" right="0.70866141732283472" top="0.74803149606299213" bottom="0.74803149606299213" header="0.31496062992125984" footer="0.31496062992125984"/>
      <pageSetup paperSize="9" scale="69" orientation="landscape" r:id="rId5"/>
    </customSheetView>
    <customSheetView guid="{41434B7E-BB70-4CEF-BEAD-8097026A60FB}" fitToPage="1">
      <selection activeCell="K33" sqref="K33"/>
      <pageMargins left="0.25" right="0.25" top="0.75" bottom="0.75" header="0.3" footer="0.3"/>
      <pageSetup paperSize="9" scale="62" orientation="landscape" r:id="rId6"/>
    </customSheetView>
    <customSheetView guid="{AC395333-7814-4FBA-9301-653C031E5060}" fitToPage="1">
      <selection activeCell="H13" sqref="H13"/>
      <pageMargins left="0.25" right="0.25" top="0.75" bottom="0.75" header="0.3" footer="0.3"/>
      <pageSetup paperSize="9" scale="62" orientation="landscape" r:id="rId7"/>
    </customSheetView>
  </customSheetViews>
  <mergeCells count="2">
    <mergeCell ref="A4:E4"/>
    <mergeCell ref="A3:F3"/>
  </mergeCells>
  <pageMargins left="0.25" right="0.25" top="0.75" bottom="0.75" header="0.3" footer="0.3"/>
  <pageSetup paperSize="9" scale="62" orientation="landscape" r:id="rId8"/>
  <drawing r:id="rId9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>
    <tabColor rgb="FFB8B8B8"/>
    <pageSetUpPr fitToPage="1"/>
  </sheetPr>
  <dimension ref="A1:R61"/>
  <sheetViews>
    <sheetView zoomScale="80" zoomScaleNormal="80" workbookViewId="0">
      <selection activeCell="B5" sqref="B5"/>
    </sheetView>
  </sheetViews>
  <sheetFormatPr defaultColWidth="9.140625" defaultRowHeight="15.75" x14ac:dyDescent="0.25"/>
  <cols>
    <col min="1" max="1" width="29.140625" style="93" customWidth="1"/>
    <col min="2" max="2" width="26" style="93" customWidth="1"/>
    <col min="3" max="3" width="17.42578125" style="93" customWidth="1"/>
    <col min="4" max="4" width="19.42578125" style="93" customWidth="1"/>
    <col min="5" max="5" width="19.7109375" style="93" customWidth="1"/>
    <col min="6" max="6" width="37.28515625" style="93" bestFit="1" customWidth="1"/>
    <col min="7" max="7" width="13.85546875" style="212" customWidth="1"/>
    <col min="8" max="8" width="25" style="93" bestFit="1" customWidth="1"/>
    <col min="9" max="9" width="11.5703125" style="93" bestFit="1" customWidth="1"/>
    <col min="10" max="10" width="21.85546875" style="93" bestFit="1" customWidth="1"/>
    <col min="11" max="11" width="6.7109375" style="93" customWidth="1"/>
    <col min="12" max="12" width="15.5703125" style="93" bestFit="1" customWidth="1"/>
    <col min="13" max="13" width="46.85546875" style="93" bestFit="1" customWidth="1"/>
    <col min="14" max="14" width="13.42578125" style="93" bestFit="1" customWidth="1"/>
    <col min="15" max="15" width="17.5703125" style="93" customWidth="1"/>
    <col min="16" max="16" width="15.7109375" style="93" customWidth="1"/>
    <col min="17" max="17" width="12.28515625" style="93" bestFit="1" customWidth="1"/>
    <col min="18" max="18" width="10.7109375" style="93" bestFit="1" customWidth="1"/>
    <col min="19" max="19" width="10.140625" style="93" bestFit="1" customWidth="1"/>
    <col min="20" max="16384" width="9.140625" style="93"/>
  </cols>
  <sheetData>
    <row r="1" spans="1:18" ht="19.5" customHeight="1" x14ac:dyDescent="0.25">
      <c r="A1" s="820" t="s">
        <v>1</v>
      </c>
      <c r="B1" s="820"/>
      <c r="C1" s="820"/>
    </row>
    <row r="2" spans="1:18" ht="27.4" customHeight="1" x14ac:dyDescent="0.25">
      <c r="A2" s="819" t="s">
        <v>18</v>
      </c>
      <c r="B2" s="819"/>
      <c r="C2" s="819"/>
      <c r="D2" s="819"/>
      <c r="E2" s="819"/>
      <c r="F2" s="819"/>
      <c r="G2" s="819"/>
      <c r="H2" s="819"/>
      <c r="I2" s="819"/>
      <c r="J2" s="819"/>
      <c r="K2" s="819"/>
      <c r="L2" s="819"/>
      <c r="M2" s="819"/>
      <c r="N2" s="819"/>
      <c r="O2" s="819"/>
      <c r="P2" s="86"/>
    </row>
    <row r="3" spans="1:18" ht="27.4" customHeight="1" x14ac:dyDescent="0.25">
      <c r="A3" s="170"/>
      <c r="B3" s="170"/>
      <c r="C3" s="170"/>
      <c r="D3" s="170"/>
      <c r="E3" s="170"/>
      <c r="F3" s="170"/>
      <c r="G3" s="170"/>
      <c r="H3" s="170"/>
      <c r="I3" s="170"/>
      <c r="J3" s="170"/>
      <c r="K3" s="170"/>
      <c r="L3" s="170"/>
      <c r="M3" s="170"/>
      <c r="N3" s="170"/>
      <c r="O3" s="170"/>
      <c r="P3" s="86"/>
    </row>
    <row r="4" spans="1:18" ht="27.4" customHeight="1" x14ac:dyDescent="0.3">
      <c r="A4" s="305" t="s">
        <v>243</v>
      </c>
      <c r="B4" s="263"/>
      <c r="C4" s="264"/>
      <c r="D4" s="264"/>
      <c r="E4" s="264"/>
      <c r="R4" s="38"/>
    </row>
    <row r="5" spans="1:18" ht="52.7" customHeight="1" x14ac:dyDescent="0.25">
      <c r="A5" s="307" t="s">
        <v>330</v>
      </c>
      <c r="B5" s="307" t="s">
        <v>331</v>
      </c>
      <c r="C5" s="307" t="s">
        <v>71</v>
      </c>
      <c r="D5" s="307" t="s">
        <v>58</v>
      </c>
      <c r="E5" s="307" t="s">
        <v>59</v>
      </c>
      <c r="F5" s="307" t="s">
        <v>242</v>
      </c>
      <c r="G5" s="307" t="s">
        <v>19</v>
      </c>
      <c r="H5" s="307" t="s">
        <v>20</v>
      </c>
      <c r="I5" s="307" t="s">
        <v>199</v>
      </c>
      <c r="J5" s="307" t="s">
        <v>332</v>
      </c>
      <c r="K5" s="307" t="s">
        <v>61</v>
      </c>
      <c r="L5" s="307" t="s">
        <v>21</v>
      </c>
      <c r="M5" s="307" t="s">
        <v>22</v>
      </c>
      <c r="N5" s="307" t="s">
        <v>23</v>
      </c>
      <c r="O5" s="308" t="s">
        <v>24</v>
      </c>
      <c r="R5" s="265"/>
    </row>
    <row r="6" spans="1:18" ht="31.5" x14ac:dyDescent="0.25">
      <c r="A6" s="266"/>
      <c r="B6" s="266"/>
      <c r="C6" s="267"/>
      <c r="D6" s="267"/>
      <c r="E6" s="267"/>
      <c r="F6" s="268" t="s">
        <v>245</v>
      </c>
      <c r="G6" s="267"/>
      <c r="H6" s="269"/>
      <c r="I6" s="269"/>
      <c r="J6" s="270"/>
      <c r="K6" s="267"/>
      <c r="L6" s="267"/>
      <c r="M6" s="267"/>
      <c r="N6" s="271"/>
      <c r="O6" s="470">
        <f>H6*I6*J6/1000*N6</f>
        <v>0</v>
      </c>
    </row>
    <row r="7" spans="1:18" x14ac:dyDescent="0.25">
      <c r="C7" s="821"/>
      <c r="D7" s="821"/>
      <c r="E7" s="272"/>
      <c r="F7" s="265"/>
      <c r="G7" s="265"/>
      <c r="H7" s="273"/>
      <c r="I7" s="273"/>
      <c r="J7" s="274"/>
      <c r="K7" s="274"/>
      <c r="L7" s="184"/>
      <c r="M7" s="275" t="s">
        <v>26</v>
      </c>
      <c r="N7" s="276"/>
      <c r="O7" s="277">
        <f>SUM(O6:O6)</f>
        <v>0</v>
      </c>
      <c r="Q7" s="38"/>
    </row>
    <row r="8" spans="1:18" x14ac:dyDescent="0.25">
      <c r="C8" s="265"/>
      <c r="D8" s="265"/>
      <c r="E8" s="265"/>
      <c r="F8" s="265"/>
      <c r="G8" s="265"/>
      <c r="H8" s="273"/>
      <c r="I8" s="273"/>
      <c r="J8" s="274"/>
      <c r="K8" s="274"/>
      <c r="L8" s="278"/>
      <c r="M8" s="279" t="s">
        <v>27</v>
      </c>
      <c r="N8" s="280">
        <v>0</v>
      </c>
      <c r="O8" s="281">
        <f>O7*(1-N8)</f>
        <v>0</v>
      </c>
      <c r="Q8" s="38"/>
    </row>
    <row r="9" spans="1:18" x14ac:dyDescent="0.25">
      <c r="C9" s="265"/>
      <c r="D9" s="265"/>
      <c r="E9" s="265"/>
      <c r="F9" s="265"/>
      <c r="G9" s="265"/>
      <c r="H9" s="273"/>
      <c r="I9" s="273"/>
      <c r="J9" s="274"/>
      <c r="K9" s="274"/>
      <c r="L9" s="278"/>
      <c r="M9" s="279" t="s">
        <v>28</v>
      </c>
      <c r="N9" s="280">
        <v>0.15</v>
      </c>
      <c r="O9" s="281">
        <f>O8*(1-N9)</f>
        <v>0</v>
      </c>
    </row>
    <row r="10" spans="1:18" x14ac:dyDescent="0.25">
      <c r="C10" s="265"/>
      <c r="D10" s="265"/>
      <c r="E10" s="265"/>
      <c r="F10" s="265"/>
      <c r="G10" s="265"/>
      <c r="H10" s="273"/>
      <c r="I10" s="273"/>
      <c r="J10" s="274"/>
      <c r="K10" s="274"/>
      <c r="L10" s="282"/>
      <c r="M10" s="283" t="s">
        <v>127</v>
      </c>
      <c r="O10" s="281">
        <f>O9*20/100</f>
        <v>0</v>
      </c>
    </row>
    <row r="11" spans="1:18" x14ac:dyDescent="0.25">
      <c r="C11" s="265"/>
      <c r="D11" s="265"/>
      <c r="E11" s="265"/>
      <c r="F11" s="265"/>
      <c r="G11" s="265"/>
      <c r="H11" s="273"/>
      <c r="I11" s="273"/>
      <c r="J11" s="274"/>
      <c r="K11" s="274"/>
      <c r="L11" s="284"/>
      <c r="M11" s="285" t="s">
        <v>129</v>
      </c>
      <c r="N11" s="264"/>
      <c r="O11" s="286">
        <f>O10+O9</f>
        <v>0</v>
      </c>
    </row>
    <row r="12" spans="1:18" x14ac:dyDescent="0.25">
      <c r="C12" s="265"/>
      <c r="D12" s="265"/>
      <c r="E12" s="265"/>
      <c r="F12" s="265"/>
      <c r="G12" s="265"/>
      <c r="H12" s="273"/>
      <c r="I12" s="273"/>
      <c r="J12" s="274"/>
      <c r="K12" s="274"/>
      <c r="L12" s="38"/>
      <c r="M12" s="284"/>
      <c r="N12" s="264"/>
      <c r="O12" s="287"/>
    </row>
    <row r="13" spans="1:18" x14ac:dyDescent="0.25">
      <c r="C13" s="265"/>
      <c r="D13" s="265"/>
      <c r="E13" s="265"/>
      <c r="F13" s="265"/>
      <c r="G13" s="265"/>
      <c r="H13" s="273"/>
      <c r="I13" s="273"/>
      <c r="J13" s="274"/>
      <c r="K13" s="274"/>
      <c r="L13" s="284"/>
      <c r="M13" s="288"/>
      <c r="N13" s="264"/>
      <c r="O13" s="289"/>
    </row>
    <row r="14" spans="1:18" x14ac:dyDescent="0.25">
      <c r="A14" s="306"/>
      <c r="L14" s="284"/>
      <c r="M14" s="290"/>
      <c r="N14" s="264"/>
      <c r="O14" s="291"/>
      <c r="Q14" s="292"/>
    </row>
    <row r="15" spans="1:18" ht="17.25" x14ac:dyDescent="0.3">
      <c r="A15" s="304" t="s">
        <v>244</v>
      </c>
      <c r="B15" s="263"/>
    </row>
    <row r="16" spans="1:18" ht="54.75" customHeight="1" x14ac:dyDescent="0.25">
      <c r="A16" s="307" t="s">
        <v>330</v>
      </c>
      <c r="B16" s="307" t="s">
        <v>331</v>
      </c>
      <c r="C16" s="309" t="s">
        <v>71</v>
      </c>
      <c r="D16" s="309" t="s">
        <v>58</v>
      </c>
      <c r="E16" s="309" t="s">
        <v>60</v>
      </c>
      <c r="F16" s="309" t="s">
        <v>242</v>
      </c>
      <c r="G16" s="309" t="s">
        <v>19</v>
      </c>
      <c r="H16" s="309" t="s">
        <v>20</v>
      </c>
      <c r="I16" s="309" t="s">
        <v>199</v>
      </c>
      <c r="J16" s="309" t="s">
        <v>32</v>
      </c>
      <c r="K16" s="309" t="s">
        <v>61</v>
      </c>
      <c r="L16" s="309" t="s">
        <v>21</v>
      </c>
      <c r="M16" s="309" t="s">
        <v>22</v>
      </c>
      <c r="N16" s="310" t="s">
        <v>23</v>
      </c>
      <c r="O16" s="308" t="s">
        <v>24</v>
      </c>
    </row>
    <row r="17" spans="1:17" ht="46.5" customHeight="1" x14ac:dyDescent="0.25">
      <c r="A17" s="293"/>
      <c r="B17" s="293"/>
      <c r="C17" s="267"/>
      <c r="D17" s="267" t="s">
        <v>1</v>
      </c>
      <c r="E17" s="267"/>
      <c r="F17" s="268" t="s">
        <v>245</v>
      </c>
      <c r="G17" s="267" t="s">
        <v>1</v>
      </c>
      <c r="H17" s="269"/>
      <c r="I17" s="269"/>
      <c r="J17" s="270"/>
      <c r="K17" s="270"/>
      <c r="L17" s="267"/>
      <c r="M17" s="268"/>
      <c r="N17" s="294"/>
      <c r="O17" s="269">
        <f>H17*I17*J17/1000*N17</f>
        <v>0</v>
      </c>
    </row>
    <row r="18" spans="1:17" x14ac:dyDescent="0.25">
      <c r="A18" s="264"/>
      <c r="B18" s="264"/>
      <c r="H18" s="273"/>
      <c r="I18" s="273"/>
      <c r="L18" s="265"/>
      <c r="M18" s="295" t="s">
        <v>26</v>
      </c>
      <c r="N18" s="276"/>
      <c r="O18" s="296">
        <f>O17</f>
        <v>0</v>
      </c>
    </row>
    <row r="19" spans="1:17" x14ac:dyDescent="0.25">
      <c r="L19" s="282"/>
      <c r="M19" s="279" t="s">
        <v>27</v>
      </c>
      <c r="N19" s="280">
        <v>0</v>
      </c>
      <c r="O19" s="297">
        <f>O18*(1-N19)</f>
        <v>0</v>
      </c>
    </row>
    <row r="20" spans="1:17" ht="15" customHeight="1" x14ac:dyDescent="0.25">
      <c r="L20" s="282"/>
      <c r="M20" s="279" t="s">
        <v>28</v>
      </c>
      <c r="N20" s="280">
        <v>0.15</v>
      </c>
      <c r="O20" s="297">
        <f>O19*(1-N20)</f>
        <v>0</v>
      </c>
    </row>
    <row r="21" spans="1:17" x14ac:dyDescent="0.25">
      <c r="L21" s="284"/>
      <c r="M21" s="285" t="s">
        <v>246</v>
      </c>
      <c r="N21" s="264"/>
      <c r="O21" s="297">
        <f>O20</f>
        <v>0</v>
      </c>
    </row>
    <row r="22" spans="1:17" x14ac:dyDescent="0.25">
      <c r="M22" s="285"/>
    </row>
    <row r="23" spans="1:17" x14ac:dyDescent="0.25">
      <c r="L23" s="284"/>
      <c r="M23" s="290"/>
      <c r="N23" s="264"/>
      <c r="O23" s="291"/>
      <c r="Q23" s="292"/>
    </row>
    <row r="24" spans="1:17" x14ac:dyDescent="0.25">
      <c r="G24" s="416"/>
      <c r="L24" s="284"/>
      <c r="M24" s="290"/>
      <c r="N24" s="264"/>
      <c r="O24" s="291"/>
      <c r="Q24" s="292"/>
    </row>
    <row r="25" spans="1:17" ht="17.25" x14ac:dyDescent="0.3">
      <c r="A25" s="422" t="s">
        <v>420</v>
      </c>
      <c r="B25" s="263"/>
      <c r="C25" s="264"/>
      <c r="D25" s="264"/>
      <c r="E25" s="264"/>
      <c r="G25" s="416"/>
      <c r="Q25" s="292"/>
    </row>
    <row r="26" spans="1:17" ht="47.25" x14ac:dyDescent="0.25">
      <c r="A26" s="307" t="s">
        <v>330</v>
      </c>
      <c r="B26" s="307" t="s">
        <v>331</v>
      </c>
      <c r="C26" s="307" t="s">
        <v>71</v>
      </c>
      <c r="D26" s="307" t="s">
        <v>58</v>
      </c>
      <c r="E26" s="307" t="s">
        <v>59</v>
      </c>
      <c r="F26" s="307" t="s">
        <v>242</v>
      </c>
      <c r="G26" s="307" t="s">
        <v>19</v>
      </c>
      <c r="H26" s="307" t="s">
        <v>20</v>
      </c>
      <c r="I26" s="307" t="s">
        <v>199</v>
      </c>
      <c r="J26" s="307" t="s">
        <v>419</v>
      </c>
      <c r="K26" s="307" t="s">
        <v>61</v>
      </c>
      <c r="L26" s="307" t="s">
        <v>21</v>
      </c>
      <c r="M26" s="307" t="s">
        <v>22</v>
      </c>
      <c r="N26" s="307" t="s">
        <v>23</v>
      </c>
      <c r="O26" s="308" t="s">
        <v>24</v>
      </c>
      <c r="Q26" s="292"/>
    </row>
    <row r="27" spans="1:17" ht="31.5" x14ac:dyDescent="0.25">
      <c r="A27" s="266"/>
      <c r="B27" s="417"/>
      <c r="C27" s="267"/>
      <c r="D27" s="267"/>
      <c r="E27" s="267"/>
      <c r="F27" s="268" t="s">
        <v>245</v>
      </c>
      <c r="G27" s="267"/>
      <c r="H27" s="418"/>
      <c r="I27" s="269"/>
      <c r="J27" s="270"/>
      <c r="K27" s="267"/>
      <c r="L27" s="267"/>
      <c r="M27" s="267"/>
      <c r="N27" s="271"/>
      <c r="O27" s="418">
        <f>H27*I27*J27/1000*N27</f>
        <v>0</v>
      </c>
      <c r="Q27" s="292"/>
    </row>
    <row r="28" spans="1:17" x14ac:dyDescent="0.25">
      <c r="C28" s="821"/>
      <c r="D28" s="821"/>
      <c r="E28" s="272"/>
      <c r="F28" s="265"/>
      <c r="G28" s="265"/>
      <c r="H28" s="273"/>
      <c r="I28" s="273"/>
      <c r="J28" s="274"/>
      <c r="K28" s="274"/>
      <c r="L28" s="415"/>
      <c r="M28" s="275" t="s">
        <v>26</v>
      </c>
      <c r="N28" s="276"/>
      <c r="O28" s="419">
        <f>SUM(O27:O27)</f>
        <v>0</v>
      </c>
      <c r="Q28" s="292"/>
    </row>
    <row r="29" spans="1:17" x14ac:dyDescent="0.25">
      <c r="C29" s="265"/>
      <c r="D29" s="265"/>
      <c r="E29" s="265"/>
      <c r="F29" s="265"/>
      <c r="G29" s="265"/>
      <c r="H29" s="273"/>
      <c r="I29" s="273"/>
      <c r="J29" s="274"/>
      <c r="K29" s="274"/>
      <c r="L29" s="278"/>
      <c r="M29" s="279" t="s">
        <v>27</v>
      </c>
      <c r="N29" s="280">
        <v>0</v>
      </c>
      <c r="O29" s="420">
        <f>O28*(1-N29)</f>
        <v>0</v>
      </c>
      <c r="Q29" s="292"/>
    </row>
    <row r="30" spans="1:17" x14ac:dyDescent="0.25">
      <c r="C30" s="265"/>
      <c r="D30" s="265"/>
      <c r="E30" s="265"/>
      <c r="F30" s="265"/>
      <c r="G30" s="265"/>
      <c r="H30" s="273"/>
      <c r="I30" s="273"/>
      <c r="J30" s="274"/>
      <c r="K30" s="274"/>
      <c r="L30" s="278"/>
      <c r="M30" s="279" t="s">
        <v>421</v>
      </c>
      <c r="N30" s="280">
        <v>0</v>
      </c>
      <c r="O30" s="420">
        <f>O29*(1+N30)</f>
        <v>0</v>
      </c>
      <c r="Q30" s="292"/>
    </row>
    <row r="31" spans="1:17" x14ac:dyDescent="0.25">
      <c r="C31" s="265"/>
      <c r="D31" s="265"/>
      <c r="E31" s="265"/>
      <c r="F31" s="265"/>
      <c r="G31" s="265"/>
      <c r="H31" s="273"/>
      <c r="I31" s="273"/>
      <c r="J31" s="274"/>
      <c r="K31" s="274"/>
      <c r="L31" s="278"/>
      <c r="M31" s="279" t="s">
        <v>421</v>
      </c>
      <c r="N31" s="280">
        <v>0</v>
      </c>
      <c r="O31" s="420">
        <f>O30*(1+N31)</f>
        <v>0</v>
      </c>
      <c r="Q31" s="292"/>
    </row>
    <row r="32" spans="1:17" x14ac:dyDescent="0.25">
      <c r="C32" s="265"/>
      <c r="D32" s="265"/>
      <c r="E32" s="265"/>
      <c r="F32" s="265"/>
      <c r="G32" s="265"/>
      <c r="H32" s="273"/>
      <c r="I32" s="273"/>
      <c r="J32" s="274"/>
      <c r="K32" s="274"/>
      <c r="L32" s="278"/>
      <c r="M32" s="279" t="s">
        <v>421</v>
      </c>
      <c r="N32" s="280">
        <v>0</v>
      </c>
      <c r="O32" s="420">
        <f>O31*(1+N32)</f>
        <v>0</v>
      </c>
      <c r="Q32" s="292"/>
    </row>
    <row r="33" spans="1:17" x14ac:dyDescent="0.25">
      <c r="C33" s="265"/>
      <c r="D33" s="265"/>
      <c r="E33" s="265"/>
      <c r="F33" s="265"/>
      <c r="G33" s="265"/>
      <c r="H33" s="273"/>
      <c r="I33" s="273"/>
      <c r="J33" s="274"/>
      <c r="K33" s="274"/>
      <c r="L33" s="278"/>
      <c r="M33" s="279" t="s">
        <v>28</v>
      </c>
      <c r="N33" s="280">
        <v>0.15</v>
      </c>
      <c r="O33" s="420">
        <f>O32*(1-N33)</f>
        <v>0</v>
      </c>
      <c r="Q33" s="292"/>
    </row>
    <row r="34" spans="1:17" x14ac:dyDescent="0.25">
      <c r="C34" s="265"/>
      <c r="D34" s="265"/>
      <c r="E34" s="265"/>
      <c r="F34" s="265"/>
      <c r="G34" s="265"/>
      <c r="H34" s="273"/>
      <c r="I34" s="273"/>
      <c r="J34" s="274"/>
      <c r="K34" s="274"/>
      <c r="L34" s="282"/>
      <c r="M34" s="283" t="s">
        <v>127</v>
      </c>
      <c r="O34" s="420">
        <f>O33*20/100</f>
        <v>0</v>
      </c>
      <c r="Q34" s="292"/>
    </row>
    <row r="35" spans="1:17" x14ac:dyDescent="0.25">
      <c r="C35" s="265"/>
      <c r="D35" s="265"/>
      <c r="E35" s="265"/>
      <c r="F35" s="265"/>
      <c r="G35" s="265"/>
      <c r="H35" s="273"/>
      <c r="I35" s="273"/>
      <c r="J35" s="274"/>
      <c r="K35" s="274"/>
      <c r="L35" s="284"/>
      <c r="M35" s="285" t="s">
        <v>129</v>
      </c>
      <c r="N35" s="264"/>
      <c r="O35" s="421">
        <f>O34+O33</f>
        <v>0</v>
      </c>
      <c r="Q35" s="292"/>
    </row>
    <row r="36" spans="1:17" x14ac:dyDescent="0.25">
      <c r="G36" s="416"/>
      <c r="L36" s="284"/>
      <c r="M36" s="290"/>
      <c r="N36" s="264"/>
      <c r="O36" s="291"/>
      <c r="Q36" s="292"/>
    </row>
    <row r="37" spans="1:17" x14ac:dyDescent="0.25">
      <c r="G37" s="416"/>
      <c r="L37" s="284"/>
      <c r="M37" s="290"/>
      <c r="N37" s="264"/>
      <c r="O37" s="291"/>
      <c r="Q37" s="292"/>
    </row>
    <row r="38" spans="1:17" x14ac:dyDescent="0.25">
      <c r="G38" s="416"/>
      <c r="L38" s="284"/>
      <c r="M38" s="290"/>
      <c r="N38" s="264"/>
      <c r="O38" s="291"/>
      <c r="Q38" s="292"/>
    </row>
    <row r="39" spans="1:17" x14ac:dyDescent="0.25">
      <c r="G39" s="416"/>
      <c r="L39" s="284"/>
      <c r="M39" s="290"/>
      <c r="N39" s="264"/>
      <c r="O39" s="291"/>
      <c r="Q39" s="292"/>
    </row>
    <row r="40" spans="1:17" x14ac:dyDescent="0.25">
      <c r="L40" s="284"/>
      <c r="M40" s="290"/>
      <c r="N40" s="264"/>
      <c r="O40" s="291"/>
      <c r="Q40" s="292"/>
    </row>
    <row r="41" spans="1:17" ht="17.25" x14ac:dyDescent="0.3">
      <c r="A41" s="305" t="s">
        <v>247</v>
      </c>
      <c r="B41" s="263"/>
    </row>
    <row r="42" spans="1:17" ht="49.15" customHeight="1" x14ac:dyDescent="0.25">
      <c r="A42" s="307" t="s">
        <v>330</v>
      </c>
      <c r="B42" s="307" t="s">
        <v>331</v>
      </c>
      <c r="C42" s="309" t="s">
        <v>71</v>
      </c>
      <c r="D42" s="309" t="s">
        <v>58</v>
      </c>
      <c r="E42" s="309" t="s">
        <v>60</v>
      </c>
      <c r="F42" s="309" t="s">
        <v>242</v>
      </c>
      <c r="G42" s="307" t="s">
        <v>19</v>
      </c>
      <c r="H42" s="311" t="s">
        <v>248</v>
      </c>
      <c r="I42" s="309" t="s">
        <v>199</v>
      </c>
      <c r="J42" s="825" t="s">
        <v>21</v>
      </c>
      <c r="K42" s="829"/>
      <c r="L42" s="826"/>
      <c r="M42" s="825" t="s">
        <v>151</v>
      </c>
      <c r="N42" s="826"/>
      <c r="O42" s="308" t="s">
        <v>24</v>
      </c>
    </row>
    <row r="43" spans="1:17" ht="31.5" x14ac:dyDescent="0.25">
      <c r="A43" s="293"/>
      <c r="B43" s="293"/>
      <c r="C43" s="267"/>
      <c r="D43" s="267" t="s">
        <v>1</v>
      </c>
      <c r="E43" s="267"/>
      <c r="F43" s="268" t="s">
        <v>245</v>
      </c>
      <c r="G43" s="267" t="s">
        <v>1</v>
      </c>
      <c r="H43" s="298"/>
      <c r="I43" s="269"/>
      <c r="J43" s="830"/>
      <c r="K43" s="831"/>
      <c r="L43" s="832"/>
      <c r="M43" s="827"/>
      <c r="N43" s="828"/>
      <c r="O43" s="299">
        <f>H43*M43</f>
        <v>0</v>
      </c>
    </row>
    <row r="44" spans="1:17" x14ac:dyDescent="0.25">
      <c r="A44" s="264"/>
      <c r="B44" s="264"/>
      <c r="H44" s="273"/>
      <c r="I44" s="273"/>
      <c r="L44" s="265"/>
      <c r="M44" s="295" t="s">
        <v>26</v>
      </c>
      <c r="N44" s="276"/>
      <c r="O44" s="300">
        <f>SUM(O43:O43)</f>
        <v>0</v>
      </c>
    </row>
    <row r="45" spans="1:17" x14ac:dyDescent="0.25">
      <c r="L45" s="282"/>
      <c r="M45" s="279" t="s">
        <v>27</v>
      </c>
      <c r="N45" s="280">
        <v>0</v>
      </c>
      <c r="O45" s="297">
        <f>O44*(1-N45)</f>
        <v>0</v>
      </c>
    </row>
    <row r="46" spans="1:17" ht="15" customHeight="1" x14ac:dyDescent="0.25">
      <c r="L46" s="282"/>
      <c r="M46" s="279" t="s">
        <v>28</v>
      </c>
      <c r="N46" s="280">
        <v>0.15</v>
      </c>
      <c r="O46" s="297">
        <f>O45*(1-N46)</f>
        <v>0</v>
      </c>
    </row>
    <row r="47" spans="1:17" x14ac:dyDescent="0.25">
      <c r="L47" s="284"/>
      <c r="M47" s="285" t="s">
        <v>246</v>
      </c>
      <c r="N47" s="264"/>
      <c r="O47" s="297">
        <f>O46</f>
        <v>0</v>
      </c>
      <c r="Q47" s="292"/>
    </row>
    <row r="48" spans="1:17" x14ac:dyDescent="0.25">
      <c r="L48" s="284"/>
      <c r="M48" s="290"/>
      <c r="N48" s="264"/>
      <c r="O48" s="291"/>
      <c r="Q48" s="292"/>
    </row>
    <row r="50" spans="1:15" ht="63.4" customHeight="1" x14ac:dyDescent="0.25">
      <c r="A50" s="824" t="s">
        <v>33</v>
      </c>
      <c r="B50" s="824"/>
      <c r="C50" s="824"/>
      <c r="D50" s="824"/>
      <c r="E50" s="824"/>
      <c r="F50" s="824"/>
      <c r="G50" s="824"/>
      <c r="H50" s="824"/>
      <c r="I50" s="824"/>
      <c r="J50" s="824"/>
      <c r="K50" s="824"/>
      <c r="L50" s="824"/>
      <c r="M50" s="824"/>
      <c r="N50" s="824"/>
      <c r="O50" s="824"/>
    </row>
    <row r="51" spans="1:15" ht="43.5" customHeight="1" x14ac:dyDescent="0.25">
      <c r="A51" s="264" t="s">
        <v>37</v>
      </c>
      <c r="B51" s="264"/>
    </row>
    <row r="53" spans="1:15" x14ac:dyDescent="0.25">
      <c r="A53" s="38"/>
      <c r="B53" s="38"/>
      <c r="C53" s="38"/>
      <c r="D53" s="38"/>
      <c r="E53" s="38"/>
      <c r="F53" s="38"/>
      <c r="G53" s="301"/>
      <c r="H53" s="38"/>
      <c r="I53" s="38"/>
      <c r="J53" s="38"/>
      <c r="K53" s="38"/>
      <c r="L53" s="38"/>
      <c r="M53" s="38"/>
      <c r="N53" s="38"/>
    </row>
    <row r="54" spans="1:15" x14ac:dyDescent="0.25">
      <c r="A54" s="264" t="s">
        <v>34</v>
      </c>
      <c r="B54" s="264"/>
      <c r="N54" s="38"/>
    </row>
    <row r="55" spans="1:15" x14ac:dyDescent="0.25">
      <c r="A55" s="302"/>
      <c r="B55" s="302"/>
      <c r="N55" s="38"/>
    </row>
    <row r="56" spans="1:15" x14ac:dyDescent="0.25">
      <c r="N56" s="38"/>
    </row>
    <row r="57" spans="1:15" x14ac:dyDescent="0.25">
      <c r="I57" s="38"/>
      <c r="J57" s="38"/>
      <c r="K57" s="38"/>
      <c r="L57" s="38"/>
      <c r="M57" s="38"/>
      <c r="N57" s="38"/>
    </row>
    <row r="58" spans="1:15" x14ac:dyDescent="0.25">
      <c r="A58" s="823"/>
      <c r="B58" s="823"/>
      <c r="C58" s="823"/>
      <c r="D58" s="823"/>
      <c r="E58" s="823"/>
      <c r="I58" s="38"/>
      <c r="J58" s="38"/>
      <c r="K58" s="38"/>
      <c r="L58" s="38"/>
      <c r="M58" s="38"/>
      <c r="N58" s="38"/>
    </row>
    <row r="59" spans="1:15" x14ac:dyDescent="0.25">
      <c r="A59" s="93" t="s">
        <v>43</v>
      </c>
      <c r="C59" s="303" t="s">
        <v>35</v>
      </c>
      <c r="D59" s="303"/>
      <c r="I59" s="38"/>
      <c r="J59" s="38"/>
      <c r="K59" s="38"/>
      <c r="L59" s="38"/>
      <c r="M59" s="38"/>
    </row>
    <row r="60" spans="1:15" ht="25.5" customHeight="1" x14ac:dyDescent="0.25">
      <c r="D60" s="822" t="s">
        <v>36</v>
      </c>
      <c r="E60" s="822"/>
      <c r="F60" s="822"/>
      <c r="J60" s="38"/>
      <c r="K60" s="38"/>
      <c r="L60" s="38"/>
      <c r="M60" s="38"/>
      <c r="N60" s="38"/>
    </row>
    <row r="61" spans="1:15" x14ac:dyDescent="0.25">
      <c r="J61" s="38"/>
      <c r="K61" s="38"/>
      <c r="L61" s="38"/>
      <c r="M61" s="38"/>
      <c r="N61" s="38"/>
    </row>
  </sheetData>
  <customSheetViews>
    <customSheetView guid="{92E7094C-F9A1-40AB-B1A4-0E43350D3B17}" scale="80" fitToPage="1">
      <selection activeCell="B5" sqref="B5"/>
      <pageMargins left="0.74803149606299213" right="0.74803149606299213" top="0.98425196850393704" bottom="0.98425196850393704" header="0.51181102362204722" footer="0.51181102362204722"/>
      <pageSetup paperSize="9" scale="37" orientation="landscape" r:id="rId1"/>
      <headerFooter alignWithMargins="0"/>
    </customSheetView>
    <customSheetView guid="{19E5CCDE-5F64-458C-9CD0-CD70F6B7AF1A}" scale="75" fitToPage="1" topLeftCell="A109">
      <selection activeCell="N86" sqref="N86"/>
      <pageMargins left="0.74803149606299213" right="0.74803149606299213" top="0.98425196850393704" bottom="0.98425196850393704" header="0.51181102362204722" footer="0.51181102362204722"/>
      <pageSetup paperSize="9" scale="20" orientation="landscape" r:id="rId2"/>
      <headerFooter alignWithMargins="0"/>
    </customSheetView>
    <customSheetView guid="{4D7382E2-2B5D-4412-9D07-4BAE54792652}" scale="75" fitToPage="1">
      <selection activeCell="B37" sqref="B37"/>
      <pageMargins left="0.74803149606299213" right="0.74803149606299213" top="0.98425196850393704" bottom="0.98425196850393704" header="0.51181102362204722" footer="0.51181102362204722"/>
      <pageSetup paperSize="9" scale="20" orientation="landscape" r:id="rId3"/>
      <headerFooter alignWithMargins="0"/>
    </customSheetView>
    <customSheetView guid="{F52D9721-2BE7-4E12-A823-A9258417611A}" scale="75" fitToPage="1">
      <selection activeCell="B37" sqref="B37"/>
      <pageMargins left="0.74803149606299213" right="0.74803149606299213" top="0.98425196850393704" bottom="0.98425196850393704" header="0.51181102362204722" footer="0.51181102362204722"/>
      <pageSetup paperSize="9" scale="20" orientation="landscape" r:id="rId4"/>
      <headerFooter alignWithMargins="0"/>
    </customSheetView>
    <customSheetView guid="{884D4653-A273-4CD6-B167-E29375612833}" scale="75" fitToPage="1" topLeftCell="A31">
      <selection activeCell="G87" sqref="G87"/>
      <pageMargins left="0.74803149606299213" right="0.74803149606299213" top="0.98425196850393704" bottom="0.98425196850393704" header="0.51181102362204722" footer="0.51181102362204722"/>
      <pageSetup paperSize="9" scale="20" orientation="landscape" r:id="rId5"/>
      <headerFooter alignWithMargins="0"/>
    </customSheetView>
    <customSheetView guid="{41434B7E-BB70-4CEF-BEAD-8097026A60FB}" scale="80" fitToPage="1" topLeftCell="A4">
      <selection activeCell="F37" sqref="F37"/>
      <pageMargins left="0.74803149606299213" right="0.74803149606299213" top="0.98425196850393704" bottom="0.98425196850393704" header="0.51181102362204722" footer="0.51181102362204722"/>
      <pageSetup paperSize="9" scale="37" orientation="landscape" r:id="rId6"/>
      <headerFooter alignWithMargins="0"/>
    </customSheetView>
    <customSheetView guid="{AC395333-7814-4FBA-9301-653C031E5060}" scale="80" fitToPage="1">
      <selection activeCell="F37" sqref="F37"/>
      <pageMargins left="0.74803149606299213" right="0.74803149606299213" top="0.98425196850393704" bottom="0.98425196850393704" header="0.51181102362204722" footer="0.51181102362204722"/>
      <pageSetup paperSize="9" scale="37" orientation="landscape" r:id="rId7"/>
      <headerFooter alignWithMargins="0"/>
    </customSheetView>
  </customSheetViews>
  <mergeCells count="11">
    <mergeCell ref="A2:O2"/>
    <mergeCell ref="A1:C1"/>
    <mergeCell ref="C7:D7"/>
    <mergeCell ref="D60:F60"/>
    <mergeCell ref="A58:E58"/>
    <mergeCell ref="A50:O50"/>
    <mergeCell ref="M42:N42"/>
    <mergeCell ref="M43:N43"/>
    <mergeCell ref="J42:L42"/>
    <mergeCell ref="J43:L43"/>
    <mergeCell ref="C28:D28"/>
  </mergeCells>
  <phoneticPr fontId="24" type="noConversion"/>
  <pageMargins left="0.74803149606299213" right="0.74803149606299213" top="0.98425196850393704" bottom="0.98425196850393704" header="0.51181102362204722" footer="0.51181102362204722"/>
  <pageSetup paperSize="9" scale="37" orientation="landscape" r:id="rId8"/>
  <headerFooter alignWithMargins="0"/>
  <drawing r:id="rId9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B8B8B8"/>
    <pageSetUpPr fitToPage="1"/>
  </sheetPr>
  <dimension ref="A1:L37"/>
  <sheetViews>
    <sheetView zoomScaleNormal="100" workbookViewId="0">
      <selection activeCell="E20" sqref="E20"/>
    </sheetView>
  </sheetViews>
  <sheetFormatPr defaultColWidth="9" defaultRowHeight="12.75" x14ac:dyDescent="0.2"/>
  <cols>
    <col min="1" max="1" width="25.85546875" style="373" customWidth="1"/>
    <col min="2" max="2" width="11.42578125" style="373" bestFit="1" customWidth="1"/>
    <col min="3" max="3" width="18.5703125" style="373" bestFit="1" customWidth="1"/>
    <col min="4" max="4" width="7.7109375" style="373" bestFit="1" customWidth="1"/>
    <col min="5" max="5" width="15" style="373" bestFit="1" customWidth="1"/>
    <col min="6" max="6" width="20.85546875" style="373" bestFit="1" customWidth="1"/>
    <col min="7" max="7" width="19.42578125" style="373" bestFit="1" customWidth="1"/>
    <col min="8" max="8" width="13.42578125" style="373" bestFit="1" customWidth="1"/>
    <col min="9" max="9" width="17.5703125" style="373" bestFit="1" customWidth="1"/>
    <col min="10" max="10" width="25" style="373" bestFit="1" customWidth="1"/>
    <col min="11" max="11" width="26.42578125" style="373" bestFit="1" customWidth="1"/>
    <col min="12" max="12" width="19.28515625" style="373" bestFit="1" customWidth="1"/>
    <col min="13" max="16384" width="9" style="373"/>
  </cols>
  <sheetData>
    <row r="1" spans="1:12" ht="15.75" x14ac:dyDescent="0.25">
      <c r="A1" s="242"/>
      <c r="B1" s="242"/>
      <c r="C1" s="242"/>
      <c r="D1" s="242"/>
      <c r="E1" s="242"/>
      <c r="F1" s="242"/>
      <c r="G1" s="242"/>
      <c r="H1" s="242"/>
      <c r="I1" s="242"/>
      <c r="J1" s="242"/>
      <c r="K1" s="242"/>
      <c r="L1" s="242"/>
    </row>
    <row r="2" spans="1:12" x14ac:dyDescent="0.2">
      <c r="A2" s="835" t="s">
        <v>206</v>
      </c>
      <c r="B2" s="835"/>
      <c r="C2" s="835"/>
      <c r="D2" s="835"/>
      <c r="E2" s="835"/>
      <c r="F2" s="835"/>
      <c r="G2" s="835"/>
      <c r="H2" s="835"/>
      <c r="I2" s="835"/>
      <c r="J2" s="835"/>
      <c r="K2" s="835"/>
      <c r="L2" s="835"/>
    </row>
    <row r="3" spans="1:12" x14ac:dyDescent="0.2">
      <c r="A3" s="835"/>
      <c r="B3" s="835"/>
      <c r="C3" s="835"/>
      <c r="D3" s="835"/>
      <c r="E3" s="835"/>
      <c r="F3" s="835"/>
      <c r="G3" s="835"/>
      <c r="H3" s="835"/>
      <c r="I3" s="835"/>
      <c r="J3" s="835"/>
      <c r="K3" s="835"/>
      <c r="L3" s="835"/>
    </row>
    <row r="4" spans="1:12" ht="15.75" x14ac:dyDescent="0.25">
      <c r="A4" s="242"/>
      <c r="B4" s="242"/>
      <c r="C4" s="242"/>
      <c r="D4" s="242"/>
      <c r="E4" s="242"/>
      <c r="F4" s="242"/>
      <c r="G4" s="242"/>
      <c r="H4" s="242"/>
      <c r="I4" s="242"/>
      <c r="J4" s="242"/>
      <c r="K4" s="242"/>
      <c r="L4" s="242"/>
    </row>
    <row r="5" spans="1:12" ht="15.75" x14ac:dyDescent="0.25">
      <c r="A5" s="242"/>
      <c r="B5" s="242"/>
      <c r="C5" s="242"/>
      <c r="D5" s="242"/>
      <c r="E5" s="242"/>
      <c r="F5" s="242"/>
      <c r="G5" s="242"/>
      <c r="H5" s="242"/>
      <c r="I5" s="242"/>
      <c r="J5" s="242"/>
      <c r="K5" s="242"/>
      <c r="L5" s="242"/>
    </row>
    <row r="6" spans="1:12" ht="60.75" customHeight="1" x14ac:dyDescent="0.2">
      <c r="A6" s="836" t="s">
        <v>290</v>
      </c>
      <c r="B6" s="403" t="s">
        <v>70</v>
      </c>
      <c r="C6" s="403" t="s">
        <v>58</v>
      </c>
      <c r="D6" s="403" t="s">
        <v>60</v>
      </c>
      <c r="E6" s="403" t="s">
        <v>207</v>
      </c>
      <c r="F6" s="403" t="s">
        <v>3</v>
      </c>
      <c r="G6" s="403" t="s">
        <v>208</v>
      </c>
      <c r="H6" s="403" t="s">
        <v>209</v>
      </c>
      <c r="I6" s="403" t="s">
        <v>210</v>
      </c>
      <c r="J6" s="403" t="s">
        <v>211</v>
      </c>
      <c r="K6" s="404" t="s">
        <v>212</v>
      </c>
      <c r="L6" s="403" t="s">
        <v>213</v>
      </c>
    </row>
    <row r="7" spans="1:12" ht="78.400000000000006" customHeight="1" x14ac:dyDescent="0.2">
      <c r="A7" s="837"/>
      <c r="B7" s="374"/>
      <c r="C7" s="374"/>
      <c r="D7" s="374"/>
      <c r="E7" s="375" t="s">
        <v>214</v>
      </c>
      <c r="F7" s="374" t="s">
        <v>215</v>
      </c>
      <c r="G7" s="374" t="s">
        <v>216</v>
      </c>
      <c r="H7" s="374"/>
      <c r="I7" s="374"/>
      <c r="J7" s="376"/>
      <c r="K7" s="377">
        <f>40*250</f>
        <v>10000</v>
      </c>
      <c r="L7" s="378">
        <f>J7*K7/1000</f>
        <v>0</v>
      </c>
    </row>
    <row r="8" spans="1:12" ht="17.45" customHeight="1" x14ac:dyDescent="0.2">
      <c r="A8" s="379"/>
      <c r="B8" s="379"/>
      <c r="C8" s="380"/>
      <c r="D8" s="381"/>
      <c r="E8" s="379"/>
      <c r="F8" s="379"/>
      <c r="G8" s="379"/>
      <c r="H8" s="379"/>
      <c r="I8" s="382"/>
      <c r="J8" s="838" t="s">
        <v>26</v>
      </c>
      <c r="K8" s="838"/>
      <c r="L8" s="383">
        <f>SUM(L7:L7)</f>
        <v>0</v>
      </c>
    </row>
    <row r="9" spans="1:12" ht="35.450000000000003" customHeight="1" x14ac:dyDescent="0.2">
      <c r="A9" s="839"/>
      <c r="B9" s="839"/>
      <c r="C9" s="839"/>
      <c r="D9" s="839"/>
      <c r="E9" s="839"/>
      <c r="F9" s="839"/>
      <c r="G9" s="839"/>
      <c r="H9" s="379"/>
      <c r="I9" s="382"/>
      <c r="J9" s="384" t="s">
        <v>28</v>
      </c>
      <c r="K9" s="385">
        <v>0.15</v>
      </c>
      <c r="L9" s="386">
        <f>L8*(1-K9)</f>
        <v>0</v>
      </c>
    </row>
    <row r="10" spans="1:12" ht="17.45" customHeight="1" x14ac:dyDescent="0.2">
      <c r="A10" s="839"/>
      <c r="B10" s="839"/>
      <c r="C10" s="839"/>
      <c r="D10" s="839"/>
      <c r="E10" s="839"/>
      <c r="F10" s="839"/>
      <c r="G10" s="839"/>
      <c r="H10" s="379"/>
      <c r="I10" s="382"/>
      <c r="J10" s="840" t="s">
        <v>127</v>
      </c>
      <c r="K10" s="840"/>
      <c r="L10" s="386">
        <f>L9*20/100</f>
        <v>0</v>
      </c>
    </row>
    <row r="11" spans="1:12" ht="15.75" customHeight="1" x14ac:dyDescent="0.2">
      <c r="A11" s="839"/>
      <c r="B11" s="839"/>
      <c r="C11" s="839"/>
      <c r="D11" s="839"/>
      <c r="E11" s="839"/>
      <c r="F11" s="839"/>
      <c r="G11" s="839"/>
      <c r="H11" s="379"/>
      <c r="I11" s="382"/>
      <c r="J11" s="387" t="s">
        <v>29</v>
      </c>
      <c r="K11" s="387"/>
      <c r="L11" s="388">
        <f>L9+L10</f>
        <v>0</v>
      </c>
    </row>
    <row r="12" spans="1:12" ht="15.75" x14ac:dyDescent="0.25">
      <c r="A12" s="73"/>
      <c r="B12" s="73"/>
      <c r="C12" s="73"/>
      <c r="D12" s="73"/>
      <c r="E12" s="73"/>
      <c r="F12" s="73"/>
      <c r="G12" s="73"/>
      <c r="H12" s="73"/>
      <c r="I12" s="389"/>
      <c r="J12" s="390"/>
      <c r="K12" s="391"/>
      <c r="L12" s="392"/>
    </row>
    <row r="13" spans="1:12" ht="15.75" x14ac:dyDescent="0.25">
      <c r="A13" s="73"/>
      <c r="B13" s="73"/>
      <c r="C13" s="73"/>
      <c r="D13" s="73"/>
      <c r="E13" s="73"/>
      <c r="F13" s="73"/>
      <c r="G13" s="73"/>
      <c r="H13" s="73"/>
      <c r="I13" s="389"/>
      <c r="J13" s="390"/>
      <c r="K13" s="391"/>
      <c r="L13" s="392"/>
    </row>
    <row r="14" spans="1:12" ht="15.75" x14ac:dyDescent="0.25">
      <c r="A14" s="73"/>
      <c r="B14" s="73"/>
      <c r="C14" s="242"/>
      <c r="D14" s="242"/>
      <c r="E14" s="242"/>
      <c r="F14" s="242"/>
      <c r="G14" s="242"/>
      <c r="H14" s="242"/>
      <c r="I14" s="242"/>
      <c r="J14" s="242"/>
      <c r="K14" s="242"/>
      <c r="L14" s="242"/>
    </row>
    <row r="15" spans="1:12" ht="15.75" x14ac:dyDescent="0.25">
      <c r="A15" s="73"/>
      <c r="B15" s="73"/>
      <c r="C15" s="242"/>
      <c r="D15" s="242"/>
      <c r="E15" s="242"/>
      <c r="F15" s="242"/>
      <c r="G15" s="242"/>
      <c r="H15" s="242"/>
      <c r="I15" s="242"/>
      <c r="J15" s="242"/>
      <c r="K15" s="242"/>
      <c r="L15" s="242"/>
    </row>
    <row r="16" spans="1:12" ht="15.75" x14ac:dyDescent="0.25">
      <c r="A16" s="242"/>
      <c r="B16" s="242"/>
      <c r="C16" s="242"/>
      <c r="D16" s="242"/>
      <c r="E16" s="242"/>
      <c r="F16" s="242"/>
      <c r="G16" s="242"/>
      <c r="H16" s="242"/>
      <c r="I16" s="242"/>
      <c r="J16" s="390"/>
      <c r="K16" s="391"/>
      <c r="L16" s="392"/>
    </row>
    <row r="17" spans="1:12" ht="21" x14ac:dyDescent="0.35">
      <c r="A17" s="841"/>
      <c r="B17" s="841"/>
      <c r="C17" s="841"/>
      <c r="D17" s="841"/>
      <c r="E17" s="841"/>
      <c r="F17" s="841"/>
      <c r="G17" s="841"/>
      <c r="H17" s="393"/>
      <c r="I17" s="242"/>
      <c r="J17" s="390"/>
      <c r="K17" s="391"/>
      <c r="L17" s="392"/>
    </row>
    <row r="18" spans="1:12" ht="21" x14ac:dyDescent="0.35">
      <c r="A18" s="393"/>
      <c r="B18" s="393"/>
      <c r="C18" s="393"/>
      <c r="D18" s="393"/>
      <c r="E18" s="393"/>
      <c r="F18" s="393"/>
      <c r="G18" s="393"/>
      <c r="H18" s="393"/>
      <c r="I18" s="242"/>
      <c r="J18" s="390"/>
      <c r="K18" s="391"/>
      <c r="L18" s="392"/>
    </row>
    <row r="19" spans="1:12" ht="21" x14ac:dyDescent="0.35">
      <c r="A19" s="393"/>
      <c r="B19" s="393"/>
      <c r="C19" s="393"/>
      <c r="D19" s="393"/>
      <c r="E19" s="393"/>
      <c r="F19" s="393"/>
      <c r="G19" s="393"/>
      <c r="H19" s="393"/>
      <c r="I19" s="242"/>
      <c r="J19" s="390"/>
      <c r="K19" s="391"/>
      <c r="L19" s="392"/>
    </row>
    <row r="20" spans="1:12" ht="15.75" x14ac:dyDescent="0.25">
      <c r="A20" s="242"/>
      <c r="B20" s="242"/>
      <c r="C20" s="242"/>
      <c r="D20" s="242"/>
      <c r="E20" s="242"/>
      <c r="F20" s="242"/>
      <c r="G20" s="242"/>
      <c r="H20" s="242"/>
      <c r="I20" s="242"/>
      <c r="J20" s="242"/>
      <c r="K20" s="242"/>
      <c r="L20" s="242"/>
    </row>
    <row r="21" spans="1:12" ht="15.75" x14ac:dyDescent="0.25">
      <c r="A21" s="242"/>
      <c r="B21" s="242"/>
      <c r="C21" s="242"/>
      <c r="D21" s="242"/>
      <c r="E21" s="242"/>
      <c r="F21" s="242"/>
      <c r="G21" s="242"/>
      <c r="H21" s="242"/>
      <c r="I21" s="242"/>
      <c r="J21" s="242"/>
      <c r="K21" s="242"/>
      <c r="L21" s="242"/>
    </row>
    <row r="22" spans="1:12" x14ac:dyDescent="0.2">
      <c r="A22" s="833" t="s">
        <v>217</v>
      </c>
      <c r="B22" s="833"/>
      <c r="C22" s="833"/>
      <c r="D22" s="833"/>
      <c r="E22" s="833"/>
      <c r="F22" s="833"/>
      <c r="G22" s="833"/>
      <c r="H22" s="833"/>
      <c r="I22" s="833"/>
      <c r="J22" s="833"/>
      <c r="K22" s="394"/>
      <c r="L22" s="394"/>
    </row>
    <row r="23" spans="1:12" ht="15" customHeight="1" x14ac:dyDescent="0.2">
      <c r="A23" s="395"/>
      <c r="B23" s="395"/>
      <c r="C23" s="396"/>
      <c r="D23" s="396"/>
      <c r="E23" s="396"/>
      <c r="F23" s="396"/>
      <c r="G23" s="396"/>
      <c r="H23" s="396"/>
      <c r="I23" s="396"/>
      <c r="J23" s="396"/>
      <c r="K23" s="394"/>
      <c r="L23" s="394"/>
    </row>
    <row r="24" spans="1:12" ht="43.5" customHeight="1" x14ac:dyDescent="0.2">
      <c r="A24" s="834" t="s">
        <v>218</v>
      </c>
      <c r="B24" s="834"/>
      <c r="C24" s="834"/>
      <c r="D24" s="834"/>
      <c r="E24" s="834"/>
      <c r="F24" s="834"/>
      <c r="G24" s="834"/>
      <c r="H24" s="834"/>
      <c r="I24" s="834"/>
      <c r="J24" s="834"/>
      <c r="K24" s="834"/>
      <c r="L24" s="834"/>
    </row>
    <row r="25" spans="1:12" ht="36.75" customHeight="1" x14ac:dyDescent="0.2">
      <c r="A25" s="834" t="s">
        <v>219</v>
      </c>
      <c r="B25" s="834"/>
      <c r="C25" s="834"/>
      <c r="D25" s="834"/>
      <c r="E25" s="834"/>
      <c r="F25" s="834"/>
      <c r="G25" s="834"/>
      <c r="H25" s="834"/>
      <c r="I25" s="834"/>
      <c r="J25" s="834"/>
      <c r="K25" s="834"/>
      <c r="L25" s="834"/>
    </row>
    <row r="26" spans="1:12" ht="81.75" customHeight="1" x14ac:dyDescent="0.2">
      <c r="A26" s="834" t="s">
        <v>220</v>
      </c>
      <c r="B26" s="834"/>
      <c r="C26" s="834"/>
      <c r="D26" s="834"/>
      <c r="E26" s="834"/>
      <c r="F26" s="834"/>
      <c r="G26" s="834"/>
      <c r="H26" s="834"/>
      <c r="I26" s="834"/>
      <c r="J26" s="834"/>
      <c r="K26" s="834"/>
      <c r="L26" s="834"/>
    </row>
    <row r="27" spans="1:12" x14ac:dyDescent="0.2">
      <c r="A27" s="397"/>
      <c r="B27" s="397"/>
      <c r="C27" s="397"/>
      <c r="D27" s="397"/>
      <c r="E27" s="397"/>
      <c r="F27" s="397"/>
      <c r="G27" s="397"/>
      <c r="H27" s="397"/>
      <c r="I27" s="397"/>
      <c r="J27" s="397"/>
      <c r="K27" s="397"/>
      <c r="L27" s="397"/>
    </row>
    <row r="28" spans="1:12" x14ac:dyDescent="0.2">
      <c r="A28" s="394" t="s">
        <v>221</v>
      </c>
      <c r="B28" s="394"/>
      <c r="C28" s="394"/>
      <c r="D28" s="394"/>
      <c r="E28" s="394"/>
      <c r="F28" s="394"/>
      <c r="G28" s="394"/>
      <c r="H28" s="394"/>
      <c r="I28" s="394"/>
      <c r="J28" s="394"/>
      <c r="K28" s="394"/>
      <c r="L28" s="394"/>
    </row>
    <row r="29" spans="1:12" x14ac:dyDescent="0.2">
      <c r="A29" s="394"/>
      <c r="B29" s="394"/>
      <c r="C29" s="394"/>
      <c r="D29" s="394"/>
      <c r="E29" s="394"/>
      <c r="F29" s="394"/>
      <c r="G29" s="394"/>
      <c r="H29" s="394"/>
      <c r="I29" s="394"/>
      <c r="J29" s="394"/>
      <c r="K29" s="394"/>
      <c r="L29" s="394"/>
    </row>
    <row r="30" spans="1:12" x14ac:dyDescent="0.2">
      <c r="A30" s="398" t="s">
        <v>34</v>
      </c>
      <c r="B30" s="398"/>
      <c r="C30" s="394"/>
      <c r="D30" s="394"/>
      <c r="E30" s="394"/>
      <c r="F30" s="394"/>
      <c r="G30" s="394"/>
      <c r="H30" s="394"/>
      <c r="I30" s="394"/>
      <c r="J30" s="394"/>
      <c r="K30" s="394"/>
      <c r="L30" s="394"/>
    </row>
    <row r="31" spans="1:12" x14ac:dyDescent="0.2">
      <c r="A31" s="399"/>
      <c r="B31" s="399"/>
      <c r="C31" s="394"/>
      <c r="D31" s="394"/>
      <c r="E31" s="394"/>
      <c r="F31" s="394"/>
      <c r="G31" s="394"/>
      <c r="H31" s="394"/>
      <c r="I31" s="394"/>
      <c r="J31" s="394"/>
      <c r="K31" s="394"/>
      <c r="L31" s="394"/>
    </row>
    <row r="32" spans="1:12" x14ac:dyDescent="0.2">
      <c r="A32" s="394"/>
      <c r="B32" s="394"/>
      <c r="C32" s="394"/>
      <c r="D32" s="394"/>
      <c r="E32" s="394"/>
      <c r="F32" s="394"/>
      <c r="G32" s="394"/>
      <c r="H32" s="394"/>
      <c r="I32" s="394"/>
      <c r="J32" s="394"/>
      <c r="K32" s="394"/>
      <c r="L32" s="394"/>
    </row>
    <row r="33" spans="1:12" x14ac:dyDescent="0.2">
      <c r="A33" s="394"/>
      <c r="B33" s="394"/>
      <c r="C33" s="394"/>
      <c r="D33" s="394"/>
      <c r="E33" s="394"/>
      <c r="F33" s="394"/>
      <c r="G33" s="394"/>
      <c r="H33" s="394"/>
      <c r="I33" s="394"/>
      <c r="J33" s="394"/>
      <c r="K33" s="394"/>
      <c r="L33" s="394"/>
    </row>
    <row r="34" spans="1:12" x14ac:dyDescent="0.2">
      <c r="A34" s="400"/>
      <c r="B34" s="400"/>
      <c r="C34" s="400"/>
      <c r="D34" s="401"/>
      <c r="E34" s="394"/>
      <c r="F34" s="394"/>
      <c r="G34" s="394"/>
      <c r="H34" s="394"/>
      <c r="I34" s="402"/>
      <c r="J34" s="394"/>
      <c r="K34" s="394"/>
      <c r="L34" s="394"/>
    </row>
    <row r="35" spans="1:12" x14ac:dyDescent="0.2">
      <c r="A35" s="394" t="s">
        <v>222</v>
      </c>
      <c r="B35" s="394"/>
      <c r="C35" s="394"/>
      <c r="D35" s="394"/>
      <c r="E35" s="394"/>
      <c r="F35" s="394"/>
      <c r="G35" s="394"/>
      <c r="H35" s="394"/>
      <c r="I35" s="394" t="s">
        <v>223</v>
      </c>
      <c r="J35" s="394" t="s">
        <v>36</v>
      </c>
      <c r="K35" s="394"/>
      <c r="L35" s="394"/>
    </row>
    <row r="36" spans="1:12" x14ac:dyDescent="0.2">
      <c r="A36" s="394"/>
      <c r="B36" s="394"/>
      <c r="C36" s="394"/>
      <c r="D36" s="394"/>
      <c r="E36" s="394"/>
      <c r="F36" s="394"/>
      <c r="G36" s="394"/>
      <c r="H36" s="394"/>
      <c r="I36" s="394"/>
      <c r="J36" s="394"/>
      <c r="K36" s="394"/>
      <c r="L36" s="394"/>
    </row>
    <row r="37" spans="1:12" x14ac:dyDescent="0.2">
      <c r="A37" s="394"/>
      <c r="B37" s="394"/>
      <c r="C37" s="394"/>
      <c r="D37" s="394"/>
      <c r="E37" s="394"/>
      <c r="F37" s="394"/>
      <c r="G37" s="394"/>
      <c r="H37" s="394"/>
      <c r="I37" s="394"/>
      <c r="J37" s="394"/>
      <c r="K37" s="394"/>
      <c r="L37" s="394"/>
    </row>
  </sheetData>
  <customSheetViews>
    <customSheetView guid="{92E7094C-F9A1-40AB-B1A4-0E43350D3B17}" fitToPage="1">
      <selection activeCell="E20" sqref="E20"/>
      <pageMargins left="0.7" right="0.7" top="0.75" bottom="0.75" header="0.3" footer="0.3"/>
      <pageSetup paperSize="9" scale="60" orientation="landscape" r:id="rId1"/>
    </customSheetView>
    <customSheetView guid="{41434B7E-BB70-4CEF-BEAD-8097026A60FB}" fitToPage="1">
      <selection activeCell="E20" sqref="E20"/>
      <pageMargins left="0.7" right="0.7" top="0.75" bottom="0.75" header="0.3" footer="0.3"/>
      <pageSetup paperSize="9" scale="60" orientation="landscape" r:id="rId2"/>
    </customSheetView>
    <customSheetView guid="{AC395333-7814-4FBA-9301-653C031E5060}" fitToPage="1">
      <selection activeCell="E20" sqref="E20"/>
      <pageMargins left="0.7" right="0.7" top="0.75" bottom="0.75" header="0.3" footer="0.3"/>
      <pageSetup paperSize="9" scale="60" orientation="landscape" r:id="rId3"/>
    </customSheetView>
  </customSheetViews>
  <mergeCells count="10">
    <mergeCell ref="A22:J22"/>
    <mergeCell ref="A24:L24"/>
    <mergeCell ref="A25:L25"/>
    <mergeCell ref="A26:L26"/>
    <mergeCell ref="A2:L3"/>
    <mergeCell ref="A6:A7"/>
    <mergeCell ref="J8:K8"/>
    <mergeCell ref="A9:G11"/>
    <mergeCell ref="J10:K10"/>
    <mergeCell ref="A17:G17"/>
  </mergeCells>
  <pageMargins left="0.7" right="0.7" top="0.75" bottom="0.75" header="0.3" footer="0.3"/>
  <pageSetup paperSize="9" scale="60" orientation="landscape" r:id="rId4"/>
  <drawing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21</vt:i4>
      </vt:variant>
      <vt:variant>
        <vt:lpstr>Именованные диапазоны</vt:lpstr>
      </vt:variant>
      <vt:variant>
        <vt:i4>6</vt:i4>
      </vt:variant>
    </vt:vector>
  </HeadingPairs>
  <TitlesOfParts>
    <vt:vector size="27" baseType="lpstr">
      <vt:lpstr>Yandex</vt:lpstr>
      <vt:lpstr>Yandex RTB</vt:lpstr>
      <vt:lpstr>Kinopoisk</vt:lpstr>
      <vt:lpstr>Viber</vt:lpstr>
      <vt:lpstr>Видеосеть</vt:lpstr>
      <vt:lpstr>Десктопная сеть</vt:lpstr>
      <vt:lpstr>Сеть In Page Video</vt:lpstr>
      <vt:lpstr>Мобильная сеть</vt:lpstr>
      <vt:lpstr>Пакет 1000$+</vt:lpstr>
      <vt:lpstr>Kufar</vt:lpstr>
      <vt:lpstr>Rambler&amp;Co</vt:lpstr>
      <vt:lpstr>Gismeteo</vt:lpstr>
      <vt:lpstr>ABW</vt:lpstr>
      <vt:lpstr>Shop</vt:lpstr>
      <vt:lpstr>Брендирование</vt:lpstr>
      <vt:lpstr>Нестандарты</vt:lpstr>
      <vt:lpstr>Видео_др. форматы</vt:lpstr>
      <vt:lpstr>Десктоп_др.форматы</vt:lpstr>
      <vt:lpstr>Скидки</vt:lpstr>
      <vt:lpstr>Шаблон заявки</vt:lpstr>
      <vt:lpstr>Шаблон заявки RTB</vt:lpstr>
      <vt:lpstr>'Rambler&amp;Co'!Область_печати</vt:lpstr>
      <vt:lpstr>Shop!Область_печати</vt:lpstr>
      <vt:lpstr>Yandex!Область_печати</vt:lpstr>
      <vt:lpstr>Брендирование!Область_печати</vt:lpstr>
      <vt:lpstr>'Десктопная сеть'!Область_печати</vt:lpstr>
      <vt:lpstr>'Мобильная сеть'!Область_печати</vt:lpstr>
    </vt:vector>
  </TitlesOfParts>
  <Company>VI-Minsk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EShanko</dc:creator>
  <cp:lastModifiedBy>Zverdvd.org</cp:lastModifiedBy>
  <cp:lastPrinted>2017-05-02T11:34:08Z</cp:lastPrinted>
  <dcterms:created xsi:type="dcterms:W3CDTF">2006-08-03T14:04:47Z</dcterms:created>
  <dcterms:modified xsi:type="dcterms:W3CDTF">2017-10-02T08:57:48Z</dcterms:modified>
</cp:coreProperties>
</file>